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120" yWindow="-120" windowWidth="38640" windowHeight="21120" tabRatio="830"/>
  </bookViews>
  <sheets>
    <sheet name="LV LOS 1 Bürodrehstuhl" sheetId="32" r:id="rId1"/>
    <sheet name="Preisblatt LOS 1" sheetId="33" r:id="rId2"/>
  </sheets>
  <definedNames>
    <definedName name="_xlnm._FilterDatabase" localSheetId="0" hidden="1">'LV LOS 1 Bürodrehstuhl'!$A$28:$J$158</definedName>
    <definedName name="_xlnm.Print_Area" localSheetId="0">'LV LOS 1 Bürodrehstuhl'!$A$1:$E$158</definedName>
    <definedName name="_xlnm.Print_Titles" localSheetId="0">'LV LOS 1 Bürodrehstuhl'!$24:$24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6" i="33" l="1"/>
  <c r="L6" i="33"/>
  <c r="J6" i="33"/>
  <c r="H6" i="33"/>
  <c r="C7" i="33" l="1"/>
  <c r="L7" i="33" s="1"/>
  <c r="C8" i="33"/>
  <c r="L8" i="33" s="1"/>
  <c r="C9" i="33"/>
  <c r="L9" i="33" s="1"/>
  <c r="C10" i="33"/>
  <c r="L10" i="33" s="1"/>
  <c r="C6" i="33"/>
  <c r="J9" i="33" l="1"/>
  <c r="J8" i="33"/>
  <c r="N9" i="33"/>
  <c r="N8" i="33"/>
  <c r="J7" i="33"/>
  <c r="J10" i="33"/>
  <c r="H9" i="33"/>
  <c r="N10" i="33"/>
  <c r="H8" i="33"/>
  <c r="N7" i="33"/>
  <c r="H7" i="33"/>
  <c r="H10" i="33"/>
  <c r="O9" i="33" l="1"/>
  <c r="P9" i="33" s="1"/>
  <c r="O10" i="33"/>
  <c r="P10" i="33" s="1"/>
  <c r="O8" i="33"/>
  <c r="P8" i="33" s="1"/>
  <c r="O7" i="33"/>
  <c r="P7" i="33" s="1"/>
  <c r="O6" i="33"/>
  <c r="F12" i="33" s="1"/>
  <c r="P6" i="33" l="1"/>
  <c r="F13" i="33" s="1"/>
</calcChain>
</file>

<file path=xl/sharedStrings.xml><?xml version="1.0" encoding="utf-8"?>
<sst xmlns="http://schemas.openxmlformats.org/spreadsheetml/2006/main" count="530" uniqueCount="309">
  <si>
    <t>Antwort Bieter</t>
  </si>
  <si>
    <t xml:space="preserve">Alle Angaben zu den angebotenen Produkten sind Wahrheitsgetreu zu leisten. </t>
  </si>
  <si>
    <t>Fußkreuz</t>
  </si>
  <si>
    <t>Fußrollen</t>
  </si>
  <si>
    <t>Sitzfläche</t>
  </si>
  <si>
    <t>Sitzhöhenverstelltechnik</t>
  </si>
  <si>
    <t>leicht nach vorn abfallende Sitzfläche</t>
  </si>
  <si>
    <t>Rückenlehne</t>
  </si>
  <si>
    <t>Armlehnen</t>
  </si>
  <si>
    <t>Nutzungsgewicht</t>
  </si>
  <si>
    <t>ja/nein</t>
  </si>
  <si>
    <t>atmungsaktiv</t>
  </si>
  <si>
    <t>UV-beständig</t>
  </si>
  <si>
    <t>werkzeugfrei austauschbar</t>
  </si>
  <si>
    <t>rutschhemmend</t>
  </si>
  <si>
    <t>Fünffuß</t>
  </si>
  <si>
    <t>ergonomisch geformt</t>
  </si>
  <si>
    <t>glatte und weiche Oberfläche</t>
  </si>
  <si>
    <t>Mechanik</t>
  </si>
  <si>
    <t>Durchmesser mind. 50mm</t>
  </si>
  <si>
    <t>bis mind. 120kg</t>
  </si>
  <si>
    <t>Bezüge klebefrei bespannt und recyclebar</t>
  </si>
  <si>
    <t>wartungsfrei</t>
  </si>
  <si>
    <t>Benutzerhandbuch deutsch</t>
  </si>
  <si>
    <t>kein Anheben der Vorderkante in zurückgeneigter Sitzposition</t>
  </si>
  <si>
    <t>dynamisch beweglich</t>
  </si>
  <si>
    <t>austauschbar</t>
  </si>
  <si>
    <t>Kunststoff - schwarz; glasfaserverstärkt</t>
  </si>
  <si>
    <t>im oberen Bereich nicht nach vorne geneigt</t>
  </si>
  <si>
    <t>Sitztiefenverstellung mind. 100mm in neutraler Stuhleinstellung vom Lumbalpunkt zur Sitzvorderkante</t>
  </si>
  <si>
    <t>A</t>
  </si>
  <si>
    <t>Tatsächlicher Durchmesser</t>
  </si>
  <si>
    <t>lastabhängig bremsbare Doppellenkrollen</t>
  </si>
  <si>
    <t>Synchronmechanik für dynamisches Sitzen</t>
  </si>
  <si>
    <t>Tatsächliche Sitzbreite</t>
  </si>
  <si>
    <t>Tatsächliche Sitztiefe</t>
  </si>
  <si>
    <t>Tatsächliche Sitzneigverstellung</t>
  </si>
  <si>
    <t>antistatisch</t>
  </si>
  <si>
    <t>Polsterdicke mind. 40mm - max. 55mm</t>
  </si>
  <si>
    <t>Tatsächliche Polsterdicke</t>
  </si>
  <si>
    <t>Tatsächliche Stauchhärte</t>
  </si>
  <si>
    <t>Polsterdicke mind. 30 mm</t>
  </si>
  <si>
    <t>Tatsächliche Breite</t>
  </si>
  <si>
    <t>Tatsächliche Höhe</t>
  </si>
  <si>
    <t>Tatsächlicher Neigungsgrad</t>
  </si>
  <si>
    <t>Tatsächliche Verschleißfestigkeit</t>
  </si>
  <si>
    <t>nach vorne geneigt</t>
  </si>
  <si>
    <t>Tatsächliche Länge</t>
  </si>
  <si>
    <t>Polsterung und Bezüge</t>
  </si>
  <si>
    <t>Bürodrehstuhl Auswahloptionen</t>
  </si>
  <si>
    <t>Tatsächliche Höhenverstellbarkeit von … bis …</t>
  </si>
  <si>
    <t>I</t>
  </si>
  <si>
    <t xml:space="preserve">stufenlos höhen- und neigungsverstellbar </t>
  </si>
  <si>
    <t>anatomisch geformte Formteil-Platte mit Formschaumpolster</t>
  </si>
  <si>
    <t>transportsichere Verpackung</t>
  </si>
  <si>
    <t>B</t>
  </si>
  <si>
    <t>vorn abgerundet</t>
  </si>
  <si>
    <t>Name Hersteller</t>
  </si>
  <si>
    <t>Lfd. Nr.</t>
  </si>
  <si>
    <t>Kriterium</t>
  </si>
  <si>
    <t>Leistungsvorgabe und -abfrage</t>
  </si>
  <si>
    <t>Angabe</t>
  </si>
  <si>
    <t>Kundenbetreuung und -beratung</t>
  </si>
  <si>
    <t>Name</t>
  </si>
  <si>
    <t>geräuschlose Verstellbarkeit</t>
  </si>
  <si>
    <t>Serviceleistungen</t>
  </si>
  <si>
    <t>Lieferung</t>
  </si>
  <si>
    <t>Leistungsverzeichnis LOS 1 - Bürodrehstuhl</t>
  </si>
  <si>
    <t>Teststellung</t>
  </si>
  <si>
    <t>Möbelsystem und Hersteller</t>
  </si>
  <si>
    <t>Katalog erstellen/ Garantie zur Nachlieferung</t>
  </si>
  <si>
    <t>Beschreibung der Einstellmechanismen (z.B. Hebel, Druckknopf etc)</t>
  </si>
  <si>
    <t>Typ Hart oder Typ weich - ohne Aufpreis wählbar</t>
  </si>
  <si>
    <t>Die Anlieferung bis zum Bestimmungsort erfolgt kostenfrei. Der Preis für die Anlieferung ist im Angebotspreis einkalkuliert.</t>
  </si>
  <si>
    <t>AGR-Gütesiegel oder gleichwertig</t>
  </si>
  <si>
    <t>tiefenverstellbare Lordosenstütze</t>
  </si>
  <si>
    <t>Armlehnen tiefenverstellbar (werkzeugfrei) um ca. 20mm nach hinten und nach vorne</t>
  </si>
  <si>
    <t>Name Möbelsystem / Modell</t>
  </si>
  <si>
    <t>Tatsächliche Verstellbarkeit im Bereich von … bis … mm</t>
  </si>
  <si>
    <t>Sitzneigverstellung mindestens zwischen 1 - 10 Grad</t>
  </si>
  <si>
    <t>Auswahlmöglichkeit zwischen Polsterrücken und Netzrücken</t>
  </si>
  <si>
    <t>ergonomisch / anatomisch geformt</t>
  </si>
  <si>
    <t>Verschleißfestigkeit mind. 50.000 Martindale</t>
  </si>
  <si>
    <t>Das Gesamtgewicht des Bürodrehstuhls beträgt max. 25kg</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</si>
  <si>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</si>
  <si>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</si>
  <si>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</si>
  <si>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</si>
  <si>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</si>
  <si>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</si>
  <si>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Tatsächliche Sitztiefenverstellung</t>
  </si>
  <si>
    <t>Beschreibung 
oder Anlage</t>
  </si>
  <si>
    <t>1.1</t>
  </si>
  <si>
    <t>1.2</t>
  </si>
  <si>
    <t>1.3</t>
  </si>
  <si>
    <t>1.3.1</t>
  </si>
  <si>
    <t>2.1</t>
  </si>
  <si>
    <t>2.1.1</t>
  </si>
  <si>
    <t>2.2</t>
  </si>
  <si>
    <t>2.3</t>
  </si>
  <si>
    <t>2.4</t>
  </si>
  <si>
    <t>3.1</t>
  </si>
  <si>
    <t>3.1.1</t>
  </si>
  <si>
    <t>4.1</t>
  </si>
  <si>
    <t>4.2</t>
  </si>
  <si>
    <t>4.3</t>
  </si>
  <si>
    <t>4.3.1</t>
  </si>
  <si>
    <t>5.1</t>
  </si>
  <si>
    <t>5.1.1</t>
  </si>
  <si>
    <t>5.2</t>
  </si>
  <si>
    <t>5.2.1</t>
  </si>
  <si>
    <t>5.3</t>
  </si>
  <si>
    <t>5.3.1</t>
  </si>
  <si>
    <t>5.4</t>
  </si>
  <si>
    <t>5.5</t>
  </si>
  <si>
    <t>5.6</t>
  </si>
  <si>
    <t>5.7</t>
  </si>
  <si>
    <t>5.8</t>
  </si>
  <si>
    <t>5.8.1</t>
  </si>
  <si>
    <t>5.9</t>
  </si>
  <si>
    <t>5.10</t>
  </si>
  <si>
    <t>5.11</t>
  </si>
  <si>
    <t>5.11.1</t>
  </si>
  <si>
    <t>6.1</t>
  </si>
  <si>
    <t>6.2</t>
  </si>
  <si>
    <t>6.2.1</t>
  </si>
  <si>
    <t>6.3</t>
  </si>
  <si>
    <t>6.3.1</t>
  </si>
  <si>
    <t>6.4</t>
  </si>
  <si>
    <t>6.4.1</t>
  </si>
  <si>
    <t>6.5</t>
  </si>
  <si>
    <t>6.5.1</t>
  </si>
  <si>
    <t>6.6</t>
  </si>
  <si>
    <t>6.7</t>
  </si>
  <si>
    <t>6.8</t>
  </si>
  <si>
    <t>6.9</t>
  </si>
  <si>
    <t>6.10</t>
  </si>
  <si>
    <t>6.11</t>
  </si>
  <si>
    <t>7.1</t>
  </si>
  <si>
    <t>7.2</t>
  </si>
  <si>
    <t>7.5</t>
  </si>
  <si>
    <t>7.5.1</t>
  </si>
  <si>
    <t>7.6</t>
  </si>
  <si>
    <t>7.8</t>
  </si>
  <si>
    <t>7.9</t>
  </si>
  <si>
    <t>7.11</t>
  </si>
  <si>
    <t>7.12</t>
  </si>
  <si>
    <t>8.1</t>
  </si>
  <si>
    <t>8.1.1</t>
  </si>
  <si>
    <t>8.2</t>
  </si>
  <si>
    <t>8.3</t>
  </si>
  <si>
    <t>8.4</t>
  </si>
  <si>
    <t>8.5</t>
  </si>
  <si>
    <t>8.6</t>
  </si>
  <si>
    <t>8.7</t>
  </si>
  <si>
    <t>8.8</t>
  </si>
  <si>
    <t>8.9</t>
  </si>
  <si>
    <t>8.9.1</t>
  </si>
  <si>
    <t>9.1</t>
  </si>
  <si>
    <t>9.1.1</t>
  </si>
  <si>
    <t>9.2</t>
  </si>
  <si>
    <t>10.1</t>
  </si>
  <si>
    <t>10.2</t>
  </si>
  <si>
    <t>10.3</t>
  </si>
  <si>
    <t>11.1</t>
  </si>
  <si>
    <t>11.2</t>
  </si>
  <si>
    <t>11.3</t>
  </si>
  <si>
    <t>14.1</t>
  </si>
  <si>
    <t>15.1</t>
  </si>
  <si>
    <t>15.2</t>
  </si>
  <si>
    <t>16.1</t>
  </si>
  <si>
    <t>17.1</t>
  </si>
  <si>
    <t>19.1.1</t>
  </si>
  <si>
    <t>Stoff mit Zertifikat OEKO-TEX Standard 100 oder gleichwertig</t>
  </si>
  <si>
    <t>Die Bestellmenge ist frei wählbar. Es gibt keine Mindestbestellmenge.</t>
  </si>
  <si>
    <t>Kundendienst und Serviceleistungen durch Auftragnehmer</t>
  </si>
  <si>
    <t>Telefonsupport beim Auftragnehmer</t>
  </si>
  <si>
    <t>Auftragnehmer Kontaktdaten</t>
  </si>
  <si>
    <t>Der Auftragnehmer (Erstkontakt mit Anwender oder Einkaufsabteilung) garantiert eine Reaktionszeit von maximal 3 Werktagen nach eingehender Reklamationsmeldung.</t>
  </si>
  <si>
    <t>Tatsächliche Höhenverstellbarkeit von … bis …von der Grundeinstellung</t>
  </si>
  <si>
    <t>Tatsächliches maximales Nutzungsgewicht</t>
  </si>
  <si>
    <t>Geeignet für durchschnittliche tägliche Nutzungsdauer von mind. 8 Stunden</t>
  </si>
  <si>
    <t>Vergabeart: Offenes Verfahren gem. § 15 VgV</t>
  </si>
  <si>
    <t>Es wird garantiert, dass die angebotenen Sortimente sowie insbesondere Ersatzteile bis mindestens 10 Jahre nach Zuschlagserteilung lieferbar sind.</t>
  </si>
  <si>
    <t>Tatsächliche Ausladung</t>
  </si>
  <si>
    <t>stufenlose Verstellbarkeit mindestens im Bereich von mindestens 400 - 510 mm</t>
  </si>
  <si>
    <t>Sitzbreite: mind. 400mm</t>
  </si>
  <si>
    <t>Sitztiefe: mind. 420mm</t>
  </si>
  <si>
    <t>Polsterung; keine voll verklebten Polsterflächen oder wasserdampfdichte Hinterschäumfolien</t>
  </si>
  <si>
    <t>5.11.2</t>
  </si>
  <si>
    <t>Polstermaterial</t>
  </si>
  <si>
    <t>Neigung mind. 15 Grad einstellbar</t>
  </si>
  <si>
    <t>Anlehndruck einstellbar in Bezug auf Körpergewicht zwischen 45kg bis mindestens 110kg</t>
  </si>
  <si>
    <t>Armauflagenhöhe:
Höhenverstellbarkeit in Stufen (werkzeugfrei) mind. 200-250mm von der Grundeinstellung</t>
  </si>
  <si>
    <t>Armauflagenabstand zur Sitzvorderkante von mindestens 100mm</t>
  </si>
  <si>
    <t>Tatsächlicher Armauflagenabstand zur Sitzvorderkante</t>
  </si>
  <si>
    <t>Armlehnenlänge: mind. 200mm</t>
  </si>
  <si>
    <t>Armlehnenbreite: mind. 50mm</t>
  </si>
  <si>
    <t>Lichte Weite:
Verstellbarkeit in Stufen (werkzeugfrei) mind. 460 bis 510mm von der Grundeinstellung</t>
  </si>
  <si>
    <t>flach abgerundete Sitzvorderkante (Sitzflächenvorderkante Radius soll 40 mm ≤ R ≤120 mm sein)</t>
  </si>
  <si>
    <t>mit Federung inkl. Tiefenfederung (auch in der untersten Einstellung des Sitzens muss eine Federung (≥ 10 mm Federweg) vorliegen)</t>
  </si>
  <si>
    <t>Kalendertage</t>
  </si>
  <si>
    <t>Der Bieter stellt dem UKH nach Auftragserteilung ein Produktblatt bzw. -katalog digital zur Verfügung, der sämtliche Produkte und Varianten enthält.</t>
  </si>
  <si>
    <t>Angebotsabgabe, Beratung und Planungsleistungen im Beschaffungsprozess</t>
  </si>
  <si>
    <t>Allgemeine Anforderungen</t>
  </si>
  <si>
    <t>Zertifikate</t>
  </si>
  <si>
    <t>7.5.2</t>
  </si>
  <si>
    <t>Rückenlehnenhöhe: Rückenlehneneoberkante min. 450mm</t>
  </si>
  <si>
    <t>Rückenlehnenbreite: in Beckenkammhöhe mindestens 400mm</t>
  </si>
  <si>
    <t>Grad</t>
  </si>
  <si>
    <t>kg</t>
  </si>
  <si>
    <t>kg/cbm</t>
  </si>
  <si>
    <t>Martindale</t>
  </si>
  <si>
    <t>mm</t>
  </si>
  <si>
    <t>Angabe oder Anlage</t>
  </si>
  <si>
    <t>desinfizierbar mit Incidin Pro oder Incidin Plus</t>
  </si>
  <si>
    <t>Weitere dafür anwendbare Desinfektionsmittel</t>
  </si>
  <si>
    <t>Kunstleder: desinfizierbar mit Incidin Pro oder Incidin Plus</t>
  </si>
  <si>
    <t>Maximale Lieferfrist nach Bestellauslösung durch das UKH am Bestimmungsort entsprechend Bestellung?</t>
  </si>
  <si>
    <t>10.4</t>
  </si>
  <si>
    <t>10.5</t>
  </si>
  <si>
    <t>10.7</t>
  </si>
  <si>
    <t>Einhaltung der DIN EN ISO 12947-1; 12947-2; 12947-3 und 12947-4 oder gleichwertig</t>
  </si>
  <si>
    <t>GS-Zeichen (Geprüfte Sicherheit) oder gleichwertig</t>
  </si>
  <si>
    <t>Der Hersteller verfügt über ein zertifiziertes Qualitätsmanagementsystem nach DIN EN ISO 9001 oder gleichwertig</t>
  </si>
  <si>
    <t>Der Hersteller verfügt über ein zertifiziertes Umweltmanagementsystem gemäß ISO 14001 oder EMAS oder gleichwertig</t>
  </si>
  <si>
    <t>Zertifizierung Blauer Engel DE-UZ-117 oder gleichwertig</t>
  </si>
  <si>
    <t>Einhaltung der DIN EN 1335 Teil 1 - 3 oder gleichwertig</t>
  </si>
  <si>
    <t>Vergabeverfahren Nr. 2026_01 - Abschluss einer Rahmenvereinbarung für 4 Jahre zur Belieferung der Universitätsmedizin Halle (Saale) mit Nicht-Medizinischem Mobiliar</t>
  </si>
  <si>
    <t>Stoffbezug schwarz</t>
  </si>
  <si>
    <t xml:space="preserve">Gütezeichen RAL-GZ 430/8 </t>
  </si>
  <si>
    <t>Bedienungsknöpfe oder -hebel sind im Sitzen bequem zu erreichen, einfach zu bedienen.</t>
  </si>
  <si>
    <t>Polsterbezug: Kunstleder schwarz</t>
  </si>
  <si>
    <t>Der Bieter stellt dem UKH nach Auftragserteilung alle Muster zu Oberflächen und Stoffen zur Verfügung.</t>
  </si>
  <si>
    <t>Name und Kontakt (Telefon und eMail) des Ansprechpartners</t>
  </si>
  <si>
    <t>Aufbau</t>
  </si>
  <si>
    <t>Die Montage der angebotenen Produkte ist leicht und schnell, auch durch fachlich nicht geschultes Personal, durchführbar.</t>
  </si>
  <si>
    <t>7.3</t>
  </si>
  <si>
    <t>7.4</t>
  </si>
  <si>
    <t>7.7</t>
  </si>
  <si>
    <t>7.10</t>
  </si>
  <si>
    <t>10.6</t>
  </si>
  <si>
    <t>10.8</t>
  </si>
  <si>
    <t>12.2</t>
  </si>
  <si>
    <t>12.1</t>
  </si>
  <si>
    <t>16.2</t>
  </si>
  <si>
    <t>18.1</t>
  </si>
  <si>
    <t>höhenverstellbare Lordosenstütze: Höhe des Abstützpunktes mindestens 170 bis 220mm</t>
  </si>
  <si>
    <t>Ausladung des Drehkreuzes von max. 360mm ausgehend von der Drehachse</t>
  </si>
  <si>
    <t>Stoff und Schaum sind feuerhemmend und entsprechen der DIN EN 1021-1, 1021-2 oder DIN 4102 B1 oder B2</t>
  </si>
  <si>
    <t>mittlere Stauchhärte im Bereich von 30 - 40 kg/m³</t>
  </si>
  <si>
    <t xml:space="preserve">Austausch- oder Reparaturleistungen der Büromöbel werden vor Ort innerhalb einer angemessenen Frist (maximal 10 Werktage) durchgeführt. </t>
  </si>
  <si>
    <t>6.12</t>
  </si>
  <si>
    <t>8.10</t>
  </si>
  <si>
    <t>8.11</t>
  </si>
  <si>
    <t>8.3.1</t>
  </si>
  <si>
    <t>8.6.1</t>
  </si>
  <si>
    <t>8.11.1</t>
  </si>
  <si>
    <t>13.1</t>
  </si>
  <si>
    <t>14.2</t>
  </si>
  <si>
    <t>14.3</t>
  </si>
  <si>
    <t>16.3</t>
  </si>
  <si>
    <t>16.4</t>
  </si>
  <si>
    <t>18.2</t>
  </si>
  <si>
    <t>18,3</t>
  </si>
  <si>
    <t>18.4</t>
  </si>
  <si>
    <t>6.13</t>
  </si>
  <si>
    <t>ja/nein
Anlage zum Angebot</t>
  </si>
  <si>
    <t>Netzrücken</t>
  </si>
  <si>
    <t>12.3</t>
  </si>
  <si>
    <t>Produktbezeichnung</t>
  </si>
  <si>
    <t>Angebotenes Modell (Hersteller und Modellname</t>
  </si>
  <si>
    <t>Preisblatt Los 1 - Bürodrehstuhl</t>
  </si>
  <si>
    <t>Bürodrehstuhl 
- mit Armlehnen, Stoffbezug, Polsterrücken</t>
  </si>
  <si>
    <t>Bürodrehstuhl
- mit Armlehnen, Stoffbezug, Netzrücken</t>
  </si>
  <si>
    <t>Bürodrehstuhl
-mit Armlehnen, Kunstlederbezug, Polsterrücken</t>
  </si>
  <si>
    <t>Bürodrehstuhl
- ohne Armlehnen, Stoffbezug, Polsterrücken</t>
  </si>
  <si>
    <t>Artikelnummer</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</si>
  <si>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</si>
  <si>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</si>
  <si>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</si>
  <si>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</si>
  <si>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</si>
  <si>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</si>
  <si>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</si>
  <si>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</si>
  <si>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</si>
  <si>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Bürodrehstuhl
-ohne Armlehnen, Kunstlederbezug, Polsterrücken</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</si>
  <si>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</si>
  <si>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t>elektronische Unterschrift in Textform*:</t>
  </si>
  <si>
    <t>Lfd.Nr.</t>
  </si>
  <si>
    <t>Bei Bedarf erfolgt eine individuelle Beratung vor Ort (entsprechend der Leistungsbeschreibung Punkt 3.1.1.), sowie die Möglichkeit des Probesitzens.</t>
  </si>
  <si>
    <t>A / B</t>
  </si>
  <si>
    <t>Geschätzte Stückzahl 
jährlich</t>
  </si>
  <si>
    <t>Geschätzte Stückzahl 
gesamt 4 Jahre</t>
  </si>
  <si>
    <t>Gesamtsumme netto 4 Jahre:</t>
  </si>
  <si>
    <t>Gesamtsumme brutto 4 Jahre:</t>
  </si>
  <si>
    <t>1. Vertragsjahr</t>
  </si>
  <si>
    <t>Einzelpreis netto 
pro Stück</t>
  </si>
  <si>
    <t>Gesamtpreis 
netto</t>
  </si>
  <si>
    <t>2. Vertragsjahr</t>
  </si>
  <si>
    <t>3. Vertragsjahr</t>
  </si>
  <si>
    <t>4. Vertragsjahr</t>
  </si>
  <si>
    <t>Gesamt für 4 Jahre</t>
  </si>
  <si>
    <t xml:space="preserve">Gesamtpreis netto
</t>
  </si>
  <si>
    <t xml:space="preserve">Gesamtpreis brutto
</t>
  </si>
  <si>
    <t>Alle eingesetzten Stoffe und Materialien sind entflammbar nach DIN EN 1021-1, 1021-2 oder DIN 4102 B1 oder B2</t>
  </si>
  <si>
    <t>Einheit/Angabe</t>
  </si>
  <si>
    <r>
      <t xml:space="preserve">Der Bieter stellt dem UKH für einen Zeitraum von 7 Werktagen die lt. Anlage "Produkte Teststellung" gewählten Bürodrehstühle, entsprechend den Kriterien aus dem Leistungsverzeichnis, bereits aufgebaut und kostenlos für eine Teststellung zur Verfügung. Die Anlieferung und Abholung erfolgt kostenlos durch den Bieter am vorher vereinbarten Probestellungsort. Ein/e MitarbeiterIn des UKH wird mit Beginn der Teststellung in die Benutzung der Bürostühle eingewiesen. Zur Teststellung werden sämtliche Unterlagen (Gebrauchsanweisung) und Muster (Oberflächen, Stoffe) zur Verfügung gestellt.
</t>
    </r>
    <r>
      <rPr>
        <b/>
        <sz val="11"/>
        <rFont val="Arial"/>
        <family val="2"/>
      </rPr>
      <t xml:space="preserve">Hinweis: </t>
    </r>
    <r>
      <rPr>
        <sz val="11"/>
        <rFont val="Arial"/>
        <family val="2"/>
      </rPr>
      <t xml:space="preserve">Bieter, die insgesamt für das Zuschlagskriterium "Teststellung"  0 Bewertungspunkte erhalten, werden mit ihrem Angebot vom weiteren Verfahren ausgeschlossen.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</si>
</sst>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2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name val="Arial"/>
      <family val="2"/>
    </font>
    <font>
      <sz val="10"/>
      <name val="Arial"/>
      <family val="2"/>
    </font>
    <font>
      <b/>
      <sz val="14"/>
      <name val="Arial"/>
      <family val="2"/>
    </font>
    <font>
      <b/>
      <sz val="12"/>
      <name val="Arial"/>
      <family val="2"/>
    </font>
    <font>
      <sz val="11"/>
      <color indexed="9"/>
      <name val="Calibri"/>
      <family val="2"/>
    </font>
    <font>
      <b/>
      <sz val="11"/>
      <name val="Arial"/>
      <family val="2"/>
    </font>
    <font>
      <sz val="12"/>
      <name val="Arial"/>
      <family val="2"/>
    </font>
    <font>
      <b/>
      <u/>
      <sz val="16"/>
      <name val="Arial"/>
      <family val="2"/>
    </font>
    <font>
      <u/>
      <sz val="11"/>
      <name val="Arial"/>
      <family val="2"/>
    </font>
    <font>
      <sz val="8"/>
      <name val="Arial"/>
      <family val="2"/>
    </font>
    <font>
      <sz val="11"/>
      <color rgb="FFFF0000"/>
      <name val="Arial"/>
      <family val="2"/>
    </font>
    <font>
      <sz val="11"/>
      <color theme="1"/>
      <name val="Arial"/>
      <family val="2"/>
    </font>
    <font>
      <sz val="9"/>
      <color theme="1"/>
      <name val="Arial"/>
      <family val="2"/>
    </font>
    <font>
      <b/>
      <sz val="22"/>
      <color theme="1"/>
      <name val="Arial"/>
      <family val="2"/>
    </font>
    <font>
      <sz val="22"/>
      <color theme="1"/>
      <name val="Arial"/>
      <family val="2"/>
    </font>
    <font>
      <sz val="22"/>
      <color theme="1"/>
      <name val="Calibri"/>
      <family val="2"/>
      <scheme val="minor"/>
    </font>
    <font>
      <b/>
      <sz val="11"/>
      <color theme="1"/>
      <name val="Arial"/>
      <family val="2"/>
    </font>
    <font>
      <b/>
      <sz val="11"/>
      <color theme="0"/>
      <name val="Arial"/>
      <family val="2"/>
    </font>
    <font>
      <b/>
      <sz val="10"/>
      <name val="Arial"/>
      <family val="2"/>
    </font>
    <font>
      <i/>
      <sz val="10"/>
      <name val="Arial"/>
      <family val="2"/>
    </font>
    <font>
      <i/>
      <sz val="11"/>
      <name val="Arial"/>
      <family val="2"/>
    </font>
    <font>
      <b/>
      <sz val="12"/>
      <color theme="1"/>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6" fillId="0" borderId="0"/>
    <xf numFmtId="0" fontId="6" fillId="0" borderId="0"/>
    <xf numFmtId="0" fontId="1" fillId="0" borderId="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9" fontId="4" fillId="0" borderId="0" applyFont="0" applyFill="0" applyBorder="0" applyAlignment="0" applyProtection="0"/>
  </cellStyleXfs>
  <cellXfs count="148">
    <xf numFmtId="0" fontId="0" fillId="0" borderId="0" xfId="0"/>
    <xf numFmtId="0" fontId="5" fillId="0" borderId="0" xfId="9" applyFont="1" applyProtection="1"/>
    <xf numFmtId="0" fontId="5" fillId="0"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xf>
    <xf numFmtId="49" fontId="10" fillId="0" borderId="1" xfId="0" applyNumberFormat="1"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5" fillId="0" borderId="0" xfId="0" applyFont="1" applyProtection="1"/>
    <xf numFmtId="0" fontId="10" fillId="2" borderId="1" xfId="0" applyFont="1" applyFill="1" applyBorder="1" applyAlignment="1" applyProtection="1">
      <alignment vertical="center" wrapText="1"/>
    </xf>
    <xf numFmtId="0" fontId="5" fillId="0" borderId="0" xfId="0" applyFont="1" applyAlignment="1" applyProtection="1">
      <alignment horizontal="center"/>
    </xf>
    <xf numFmtId="0" fontId="5" fillId="0" borderId="0" xfId="0" applyFont="1" applyAlignment="1" applyProtection="1">
      <alignment horizontal="left"/>
    </xf>
    <xf numFmtId="0" fontId="5" fillId="0" borderId="0" xfId="0" applyFont="1" applyBorder="1" applyAlignment="1" applyProtection="1">
      <alignment horizontal="left" vertical="center"/>
    </xf>
    <xf numFmtId="0" fontId="5" fillId="0" borderId="3" xfId="0" applyFont="1" applyBorder="1" applyAlignment="1" applyProtection="1">
      <alignment horizontal="center" vertical="center" wrapText="1"/>
    </xf>
    <xf numFmtId="0" fontId="5" fillId="0" borderId="3" xfId="0" applyFont="1" applyBorder="1" applyAlignment="1" applyProtection="1">
      <alignment horizontal="left" vertical="center"/>
    </xf>
    <xf numFmtId="0" fontId="5" fillId="0" borderId="0" xfId="9" applyFont="1" applyAlignment="1" applyProtection="1">
      <alignment horizontal="center"/>
    </xf>
    <xf numFmtId="0" fontId="10" fillId="0" borderId="1" xfId="9" applyFont="1" applyBorder="1" applyAlignment="1" applyProtection="1">
      <alignment horizontal="center" vertical="center"/>
    </xf>
    <xf numFmtId="0" fontId="7" fillId="0" borderId="2" xfId="9" applyFont="1" applyBorder="1" applyAlignment="1" applyProtection="1">
      <alignment horizontal="center" vertical="center"/>
    </xf>
    <xf numFmtId="0" fontId="11" fillId="0" borderId="2" xfId="9" applyFont="1" applyFill="1" applyBorder="1" applyAlignment="1" applyProtection="1">
      <alignment horizontal="center" vertical="top" wrapText="1"/>
    </xf>
    <xf numFmtId="0" fontId="5" fillId="0" borderId="2" xfId="0" applyFont="1" applyBorder="1" applyAlignment="1" applyProtection="1">
      <alignment horizontal="center" vertical="center"/>
    </xf>
    <xf numFmtId="0" fontId="5" fillId="0" borderId="2" xfId="9" applyFont="1" applyBorder="1" applyAlignment="1" applyProtection="1">
      <alignment horizontal="center" wrapText="1"/>
    </xf>
    <xf numFmtId="49" fontId="10" fillId="0" borderId="1" xfId="0" applyNumberFormat="1"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5" fillId="0" borderId="0" xfId="0" applyFont="1" applyAlignment="1" applyProtection="1">
      <alignment horizontal="left" vertical="center" wrapText="1"/>
    </xf>
    <xf numFmtId="0" fontId="5" fillId="0"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1" xfId="0" applyFont="1" applyBorder="1" applyAlignment="1" applyProtection="1">
      <alignment vertical="center" wrapText="1"/>
    </xf>
    <xf numFmtId="1" fontId="12" fillId="0" borderId="0" xfId="0" applyNumberFormat="1" applyFont="1" applyAlignment="1" applyProtection="1">
      <alignment horizontal="left"/>
    </xf>
    <xf numFmtId="0" fontId="5" fillId="0" borderId="0" xfId="0" applyFont="1" applyAlignment="1" applyProtection="1">
      <alignment wrapText="1"/>
    </xf>
    <xf numFmtId="0" fontId="5" fillId="0" borderId="1" xfId="0" applyFont="1" applyBorder="1" applyAlignment="1" applyProtection="1">
      <alignment horizontal="left" vertical="center"/>
    </xf>
    <xf numFmtId="0" fontId="5" fillId="0" borderId="1" xfId="0" applyFont="1" applyBorder="1" applyAlignment="1" applyProtection="1">
      <alignment horizontal="center" vertical="center"/>
    </xf>
    <xf numFmtId="0" fontId="5" fillId="0" borderId="1" xfId="0" applyFont="1" applyBorder="1" applyAlignment="1" applyProtection="1">
      <alignment horizontal="center" vertical="center" wrapText="1"/>
    </xf>
    <xf numFmtId="1" fontId="10" fillId="2" borderId="1" xfId="0" applyNumberFormat="1" applyFont="1" applyFill="1" applyBorder="1" applyAlignment="1" applyProtection="1">
      <alignment horizontal="left" vertical="center"/>
    </xf>
    <xf numFmtId="1" fontId="10" fillId="2" borderId="1" xfId="0" applyNumberFormat="1" applyFont="1" applyFill="1" applyBorder="1" applyAlignment="1" applyProtection="1">
      <alignment horizontal="center" vertical="center"/>
    </xf>
    <xf numFmtId="1" fontId="10" fillId="2" borderId="1" xfId="0" applyNumberFormat="1" applyFont="1" applyFill="1" applyBorder="1" applyAlignment="1" applyProtection="1">
      <alignment vertical="center" wrapText="1"/>
    </xf>
    <xf numFmtId="16" fontId="5" fillId="0" borderId="1" xfId="0" quotePrefix="1" applyNumberFormat="1" applyFont="1" applyBorder="1" applyAlignment="1" applyProtection="1">
      <alignment horizontal="left" vertical="center"/>
    </xf>
    <xf numFmtId="14" fontId="5" fillId="0" borderId="1" xfId="0" quotePrefix="1" applyNumberFormat="1" applyFont="1" applyBorder="1" applyAlignment="1" applyProtection="1">
      <alignment horizontal="left" vertical="center"/>
    </xf>
    <xf numFmtId="0" fontId="5" fillId="0" borderId="1" xfId="0" quotePrefix="1" applyFont="1" applyBorder="1" applyAlignment="1" applyProtection="1">
      <alignment horizontal="left" vertical="center"/>
    </xf>
    <xf numFmtId="0" fontId="10" fillId="2" borderId="1" xfId="0" applyFont="1" applyFill="1" applyBorder="1" applyAlignment="1" applyProtection="1">
      <alignment horizontal="left" vertical="center"/>
    </xf>
    <xf numFmtId="0" fontId="10" fillId="2" borderId="1" xfId="0" applyFont="1" applyFill="1" applyBorder="1" applyAlignment="1" applyProtection="1">
      <alignment horizontal="center" vertical="center"/>
    </xf>
    <xf numFmtId="0" fontId="8" fillId="0" borderId="0" xfId="0" applyFont="1" applyAlignment="1" applyProtection="1">
      <alignment vertical="center"/>
    </xf>
    <xf numFmtId="0" fontId="5" fillId="0" borderId="0" xfId="6" applyFont="1" applyProtection="1"/>
    <xf numFmtId="0" fontId="5" fillId="0" borderId="0" xfId="6" applyFont="1" applyAlignment="1" applyProtection="1">
      <alignment vertical="center"/>
    </xf>
    <xf numFmtId="0" fontId="5" fillId="0" borderId="0" xfId="6" applyFont="1" applyAlignment="1" applyProtection="1">
      <alignment wrapText="1"/>
    </xf>
    <xf numFmtId="0" fontId="15" fillId="0" borderId="0" xfId="0" applyFont="1" applyAlignment="1" applyProtection="1">
      <alignment wrapText="1"/>
    </xf>
    <xf numFmtId="0" fontId="5" fillId="0" borderId="1" xfId="0" applyNumberFormat="1" applyFont="1" applyBorder="1" applyAlignment="1" applyProtection="1">
      <alignment horizontal="left" vertical="center"/>
    </xf>
    <xf numFmtId="0" fontId="5" fillId="0" borderId="1" xfId="0" quotePrefix="1" applyNumberFormat="1" applyFont="1" applyBorder="1" applyAlignment="1" applyProtection="1">
      <alignment horizontal="left" vertical="center"/>
    </xf>
    <xf numFmtId="16" fontId="5" fillId="0" borderId="1" xfId="0" quotePrefix="1" applyNumberFormat="1" applyFont="1" applyFill="1" applyBorder="1" applyAlignment="1" applyProtection="1">
      <alignment horizontal="left" vertical="center"/>
    </xf>
    <xf numFmtId="49" fontId="5" fillId="0" borderId="1" xfId="0" quotePrefix="1" applyNumberFormat="1" applyFont="1" applyBorder="1" applyAlignment="1" applyProtection="1">
      <alignment horizontal="left" vertical="center"/>
    </xf>
    <xf numFmtId="14" fontId="5" fillId="18" borderId="1" xfId="0" quotePrefix="1" applyNumberFormat="1" applyFont="1" applyFill="1" applyBorder="1" applyAlignment="1" applyProtection="1">
      <alignment horizontal="left" vertical="center"/>
    </xf>
    <xf numFmtId="0" fontId="5" fillId="18" borderId="1" xfId="0" applyFont="1" applyFill="1" applyBorder="1" applyAlignment="1" applyProtection="1">
      <alignment horizontal="center" vertical="center"/>
    </xf>
    <xf numFmtId="0" fontId="5" fillId="18" borderId="1" xfId="0" applyFont="1" applyFill="1" applyBorder="1" applyAlignment="1" applyProtection="1">
      <alignment horizontal="left" vertical="center" wrapText="1"/>
    </xf>
    <xf numFmtId="0" fontId="5" fillId="18"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protection locked="0"/>
    </xf>
    <xf numFmtId="0" fontId="5" fillId="0" borderId="7" xfId="2" applyNumberFormat="1" applyFont="1" applyFill="1" applyBorder="1" applyAlignment="1" applyProtection="1">
      <alignment horizontal="left" vertical="center" wrapText="1"/>
    </xf>
    <xf numFmtId="0" fontId="8" fillId="3" borderId="1" xfId="0" applyFont="1" applyFill="1" applyBorder="1" applyAlignment="1" applyProtection="1">
      <alignment vertical="center" wrapText="1"/>
      <protection locked="0"/>
    </xf>
    <xf numFmtId="0" fontId="5" fillId="0" borderId="1" xfId="2" applyNumberFormat="1" applyFont="1" applyFill="1" applyBorder="1" applyAlignment="1" applyProtection="1">
      <alignment horizontal="center" vertical="center" wrapText="1"/>
    </xf>
    <xf numFmtId="0" fontId="11" fillId="0" borderId="0" xfId="9" applyFont="1" applyAlignment="1" applyProtection="1">
      <alignment horizontal="center" vertical="center"/>
    </xf>
    <xf numFmtId="0" fontId="11" fillId="0" borderId="0" xfId="9" applyFont="1" applyAlignment="1" applyProtection="1">
      <alignment horizontal="left" vertical="center"/>
    </xf>
    <xf numFmtId="0" fontId="11" fillId="0" borderId="0" xfId="9" applyFont="1" applyFill="1" applyBorder="1" applyAlignment="1" applyProtection="1">
      <alignment horizontal="left" vertical="top" wrapText="1"/>
    </xf>
    <xf numFmtId="0" fontId="11" fillId="0" borderId="3" xfId="9" applyFont="1" applyFill="1" applyBorder="1" applyAlignment="1" applyProtection="1">
      <alignment horizontal="left" vertical="top" wrapText="1"/>
    </xf>
    <xf numFmtId="0" fontId="5" fillId="3" borderId="1" xfId="0" applyFont="1" applyFill="1" applyBorder="1" applyAlignment="1" applyProtection="1">
      <alignment horizontal="left" vertical="center" wrapText="1"/>
      <protection locked="0"/>
    </xf>
    <xf numFmtId="0" fontId="11" fillId="0" borderId="2" xfId="9" applyFont="1" applyFill="1" applyBorder="1" applyAlignment="1" applyProtection="1">
      <alignment horizontal="left" vertical="top" wrapText="1"/>
    </xf>
    <xf numFmtId="0" fontId="11" fillId="0" borderId="0" xfId="9" applyFont="1" applyFill="1" applyBorder="1" applyAlignment="1" applyProtection="1">
      <alignment horizontal="left" vertical="top" wrapText="1"/>
    </xf>
    <xf numFmtId="0" fontId="11" fillId="0" borderId="3" xfId="9" applyFont="1" applyFill="1" applyBorder="1" applyAlignment="1" applyProtection="1">
      <alignment horizontal="left" vertical="top" wrapText="1"/>
    </xf>
    <xf numFmtId="0" fontId="8" fillId="0" borderId="0" xfId="9" applyFont="1" applyAlignment="1" applyProtection="1">
      <alignment horizontal="left" vertical="center" wrapText="1"/>
    </xf>
    <xf numFmtId="0" fontId="5" fillId="3" borderId="1" xfId="0" applyFont="1" applyFill="1" applyBorder="1" applyAlignment="1" applyProtection="1">
      <alignment horizontal="left" vertical="center" wrapText="1"/>
      <protection locked="0"/>
    </xf>
    <xf numFmtId="0" fontId="11" fillId="0" borderId="2" xfId="9" applyFont="1" applyBorder="1" applyAlignment="1" applyProtection="1">
      <alignment horizontal="left" vertical="top" wrapText="1"/>
    </xf>
    <xf numFmtId="0" fontId="11" fillId="0" borderId="0" xfId="9" applyFont="1" applyBorder="1" applyAlignment="1" applyProtection="1">
      <alignment horizontal="left" vertical="top" wrapText="1"/>
    </xf>
    <xf numFmtId="0" fontId="11" fillId="0" borderId="3" xfId="9" applyFont="1" applyBorder="1" applyAlignment="1" applyProtection="1">
      <alignment horizontal="left" vertical="top" wrapText="1"/>
    </xf>
    <xf numFmtId="0" fontId="11" fillId="0" borderId="4" xfId="9" applyFont="1" applyFill="1" applyBorder="1" applyAlignment="1" applyProtection="1">
      <alignment horizontal="left" vertical="top" wrapText="1"/>
    </xf>
    <xf numFmtId="0" fontId="11" fillId="0" borderId="5" xfId="9" applyFont="1" applyFill="1" applyBorder="1" applyAlignment="1" applyProtection="1">
      <alignment horizontal="left" vertical="top" wrapText="1"/>
    </xf>
    <xf numFmtId="0" fontId="11" fillId="0" borderId="6" xfId="9" applyFont="1" applyFill="1" applyBorder="1" applyAlignment="1" applyProtection="1">
      <alignment horizontal="left" vertical="top" wrapText="1"/>
    </xf>
    <xf numFmtId="0" fontId="8" fillId="3" borderId="7" xfId="0" applyFont="1" applyFill="1" applyBorder="1" applyAlignment="1" applyProtection="1">
      <alignment horizontal="left" vertical="center" wrapText="1"/>
      <protection locked="0"/>
    </xf>
    <xf numFmtId="0" fontId="8" fillId="3" borderId="13"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xf numFmtId="0" fontId="5" fillId="0" borderId="0" xfId="5" applyFont="1" applyAlignment="1" applyProtection="1">
      <alignment horizontal="center" vertical="center"/>
    </xf>
    <xf numFmtId="0" fontId="5" fillId="0" borderId="0" xfId="5" applyFont="1" applyAlignment="1" applyProtection="1">
      <alignment vertical="center"/>
    </xf>
    <xf numFmtId="0" fontId="6" fillId="0" borderId="0" xfId="0" applyFont="1" applyProtection="1"/>
    <xf numFmtId="0" fontId="5" fillId="0" borderId="0" xfId="5" applyFont="1" applyAlignment="1" applyProtection="1">
      <alignment horizontal="left" vertical="center"/>
    </xf>
    <xf numFmtId="0" fontId="5" fillId="0" borderId="0" xfId="5" applyFont="1" applyAlignment="1" applyProtection="1">
      <alignment vertical="center" wrapText="1"/>
    </xf>
    <xf numFmtId="0" fontId="5" fillId="0" borderId="0" xfId="0" applyFont="1" applyAlignment="1" applyProtection="1">
      <alignment vertical="center"/>
    </xf>
    <xf numFmtId="0" fontId="5" fillId="0" borderId="0" xfId="0" applyFont="1" applyAlignment="1" applyProtection="1"/>
    <xf numFmtId="0" fontId="15" fillId="0" borderId="0" xfId="5" applyFont="1" applyAlignment="1" applyProtection="1">
      <alignment vertical="center" wrapText="1"/>
    </xf>
    <xf numFmtId="0" fontId="13" fillId="0" borderId="0" xfId="5" applyFont="1" applyAlignment="1" applyProtection="1">
      <alignment vertical="center"/>
    </xf>
    <xf numFmtId="0" fontId="5" fillId="0" borderId="0" xfId="6" applyFont="1" applyAlignment="1" applyProtection="1"/>
    <xf numFmtId="0" fontId="5" fillId="18" borderId="0" xfId="5" applyFont="1" applyFill="1" applyAlignment="1" applyProtection="1">
      <alignment vertical="center"/>
    </xf>
    <xf numFmtId="0" fontId="5" fillId="18" borderId="0" xfId="0" applyFont="1" applyFill="1" applyAlignment="1" applyProtection="1">
      <alignment horizontal="center"/>
    </xf>
    <xf numFmtId="0" fontId="5" fillId="18" borderId="0" xfId="5" applyFont="1" applyFill="1" applyAlignment="1" applyProtection="1">
      <alignment horizontal="center" vertical="center"/>
    </xf>
    <xf numFmtId="0" fontId="16" fillId="0" borderId="0" xfId="5" applyFont="1" applyAlignment="1" applyProtection="1">
      <alignment vertical="center" wrapText="1"/>
    </xf>
    <xf numFmtId="0" fontId="15" fillId="0" borderId="0" xfId="5" applyFont="1" applyAlignment="1" applyProtection="1">
      <alignment vertical="center"/>
    </xf>
    <xf numFmtId="0" fontId="17" fillId="0" borderId="0" xfId="5" applyFont="1" applyAlignment="1" applyProtection="1">
      <alignment vertical="center" wrapText="1"/>
    </xf>
    <xf numFmtId="0" fontId="17" fillId="0" borderId="0" xfId="5" applyFont="1" applyAlignment="1" applyProtection="1">
      <alignment horizontal="center" vertical="center" wrapText="1"/>
    </xf>
    <xf numFmtId="0" fontId="16" fillId="0" borderId="0" xfId="5" applyFont="1" applyAlignment="1" applyProtection="1">
      <alignment vertical="center"/>
    </xf>
    <xf numFmtId="0" fontId="15" fillId="0" borderId="0" xfId="0" applyFont="1" applyAlignment="1" applyProtection="1"/>
    <xf numFmtId="49" fontId="5" fillId="0" borderId="7"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49" fontId="8" fillId="0" borderId="0" xfId="6" applyNumberFormat="1" applyFont="1" applyAlignment="1" applyProtection="1">
      <alignment horizontal="left" vertical="center"/>
    </xf>
    <xf numFmtId="0" fontId="8" fillId="0" borderId="0" xfId="6" applyFont="1" applyAlignment="1" applyProtection="1">
      <alignment horizontal="center" vertical="center"/>
    </xf>
    <xf numFmtId="0" fontId="8" fillId="0" borderId="0" xfId="6" applyFont="1" applyAlignment="1" applyProtection="1">
      <alignment vertical="center"/>
    </xf>
    <xf numFmtId="0" fontId="11" fillId="0" borderId="0" xfId="6" applyFont="1" applyAlignment="1" applyProtection="1">
      <alignment vertical="center"/>
    </xf>
    <xf numFmtId="0" fontId="15" fillId="0" borderId="0" xfId="6" applyFont="1" applyAlignment="1" applyProtection="1"/>
    <xf numFmtId="0" fontId="5" fillId="20" borderId="1" xfId="0" applyFont="1" applyFill="1" applyBorder="1" applyAlignment="1" applyProtection="1">
      <alignment horizontal="left" vertical="center" wrapText="1"/>
    </xf>
    <xf numFmtId="0" fontId="5" fillId="20" borderId="1" xfId="0"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protection locked="0"/>
    </xf>
    <xf numFmtId="0" fontId="5" fillId="0" borderId="0" xfId="6" applyFont="1" applyAlignment="1" applyProtection="1">
      <alignment horizontal="left" vertical="center" wrapText="1"/>
      <protection locked="0"/>
    </xf>
    <xf numFmtId="0" fontId="20" fillId="0" borderId="0" xfId="0" applyFont="1" applyProtection="1"/>
    <xf numFmtId="0" fontId="18" fillId="19" borderId="8" xfId="0" applyFont="1" applyFill="1" applyBorder="1" applyAlignment="1" applyProtection="1">
      <alignment horizontal="center" vertical="center"/>
    </xf>
    <xf numFmtId="0" fontId="18" fillId="19" borderId="9" xfId="0" applyFont="1" applyFill="1" applyBorder="1" applyAlignment="1" applyProtection="1">
      <alignment horizontal="center" vertical="center"/>
    </xf>
    <xf numFmtId="0" fontId="18" fillId="19" borderId="10" xfId="0" applyFont="1" applyFill="1" applyBorder="1" applyAlignment="1" applyProtection="1">
      <alignment horizontal="center" vertical="center"/>
    </xf>
    <xf numFmtId="0" fontId="19" fillId="0" borderId="0" xfId="0" applyFont="1" applyProtection="1"/>
    <xf numFmtId="0" fontId="0" fillId="0" borderId="0" xfId="0" applyProtection="1"/>
    <xf numFmtId="0" fontId="16" fillId="0" borderId="0" xfId="0" applyFont="1" applyProtection="1"/>
    <xf numFmtId="0" fontId="22" fillId="0" borderId="0" xfId="0" applyFont="1" applyAlignment="1" applyProtection="1">
      <alignment wrapText="1"/>
    </xf>
    <xf numFmtId="0" fontId="21" fillId="0" borderId="0" xfId="0" applyFont="1" applyAlignment="1" applyProtection="1">
      <alignment horizontal="center" vertical="center"/>
    </xf>
    <xf numFmtId="0" fontId="21" fillId="0" borderId="0" xfId="0" applyFont="1" applyAlignment="1" applyProtection="1">
      <alignment vertical="top"/>
    </xf>
    <xf numFmtId="0" fontId="21" fillId="0" borderId="0" xfId="0" applyFont="1" applyAlignment="1" applyProtection="1">
      <alignment vertical="top" wrapText="1"/>
    </xf>
    <xf numFmtId="0" fontId="26" fillId="19" borderId="12" xfId="0" applyFont="1" applyFill="1" applyBorder="1" applyAlignment="1" applyProtection="1">
      <alignment horizontal="center" vertical="top" wrapText="1"/>
    </xf>
    <xf numFmtId="0" fontId="21" fillId="19" borderId="11" xfId="0" applyFont="1" applyFill="1" applyBorder="1" applyAlignment="1" applyProtection="1">
      <alignment horizontal="center" vertical="center"/>
    </xf>
    <xf numFmtId="0" fontId="21" fillId="19" borderId="1" xfId="0" applyFont="1" applyFill="1" applyBorder="1" applyAlignment="1" applyProtection="1">
      <alignment horizontal="center" vertical="center" wrapText="1"/>
    </xf>
    <xf numFmtId="0" fontId="21" fillId="19" borderId="1" xfId="0" applyFont="1" applyFill="1" applyBorder="1" applyAlignment="1" applyProtection="1">
      <alignment vertical="top" wrapText="1"/>
    </xf>
    <xf numFmtId="0" fontId="16" fillId="0" borderId="1" xfId="0" applyFont="1" applyBorder="1" applyAlignment="1" applyProtection="1">
      <alignment horizontal="center" vertical="center"/>
    </xf>
    <xf numFmtId="165" fontId="16" fillId="0" borderId="1" xfId="0" applyNumberFormat="1" applyFont="1" applyBorder="1" applyAlignment="1" applyProtection="1">
      <alignment horizontal="left" vertical="center"/>
    </xf>
    <xf numFmtId="165" fontId="21" fillId="0" borderId="1" xfId="0" applyNumberFormat="1" applyFont="1" applyBorder="1" applyAlignment="1" applyProtection="1">
      <alignment horizontal="left" vertical="center"/>
    </xf>
    <xf numFmtId="0" fontId="26" fillId="0" borderId="1" xfId="0" applyFont="1" applyBorder="1" applyAlignment="1" applyProtection="1"/>
    <xf numFmtId="165" fontId="26" fillId="0" borderId="1" xfId="0" applyNumberFormat="1" applyFont="1" applyBorder="1" applyProtection="1"/>
    <xf numFmtId="49" fontId="23" fillId="0" borderId="0" xfId="0" applyNumberFormat="1" applyFont="1" applyAlignment="1" applyProtection="1">
      <alignment horizontal="left" vertical="center" wrapText="1"/>
    </xf>
    <xf numFmtId="49" fontId="23" fillId="0" borderId="0" xfId="0" applyNumberFormat="1" applyFont="1" applyAlignment="1" applyProtection="1">
      <alignment vertical="center" wrapText="1"/>
    </xf>
    <xf numFmtId="49" fontId="10" fillId="0" borderId="0" xfId="0" applyNumberFormat="1" applyFont="1" applyAlignment="1" applyProtection="1">
      <alignment vertical="center" wrapText="1"/>
    </xf>
    <xf numFmtId="49" fontId="11" fillId="0" borderId="0" xfId="0" applyNumberFormat="1" applyFont="1" applyAlignment="1" applyProtection="1">
      <alignment horizontal="left" vertical="center"/>
    </xf>
    <xf numFmtId="0" fontId="11" fillId="0" borderId="0" xfId="0" applyFont="1" applyProtection="1"/>
    <xf numFmtId="49" fontId="11" fillId="0" borderId="0" xfId="0" applyNumberFormat="1" applyFont="1" applyProtection="1"/>
    <xf numFmtId="0" fontId="11" fillId="0" borderId="0" xfId="0" applyFont="1" applyAlignment="1" applyProtection="1">
      <alignment horizontal="center"/>
    </xf>
    <xf numFmtId="0" fontId="8" fillId="0" borderId="1" xfId="0" applyFont="1" applyBorder="1" applyAlignment="1" applyProtection="1">
      <alignment horizontal="center"/>
    </xf>
    <xf numFmtId="0" fontId="8" fillId="0" borderId="0" xfId="0" applyFont="1" applyBorder="1" applyAlignment="1" applyProtection="1"/>
    <xf numFmtId="0" fontId="8" fillId="18" borderId="7" xfId="0" applyFont="1" applyFill="1" applyBorder="1" applyAlignment="1" applyProtection="1">
      <alignment horizontal="left" vertical="top" wrapText="1"/>
    </xf>
    <xf numFmtId="0" fontId="8" fillId="18" borderId="13" xfId="0" applyFont="1" applyFill="1" applyBorder="1" applyAlignment="1" applyProtection="1">
      <alignment horizontal="left" vertical="top" wrapText="1"/>
    </xf>
    <xf numFmtId="0" fontId="8" fillId="18" borderId="7" xfId="0" applyFont="1" applyFill="1" applyBorder="1" applyAlignment="1" applyProtection="1">
      <alignment horizontal="left" vertical="center" wrapText="1"/>
    </xf>
    <xf numFmtId="0" fontId="8" fillId="18" borderId="14" xfId="0" applyFont="1" applyFill="1" applyBorder="1" applyAlignment="1" applyProtection="1">
      <alignment horizontal="left" vertical="center" wrapText="1"/>
    </xf>
    <xf numFmtId="0" fontId="8" fillId="18" borderId="14" xfId="0" applyFont="1" applyFill="1" applyBorder="1" applyAlignment="1" applyProtection="1">
      <alignment horizontal="left" vertical="top" wrapText="1"/>
    </xf>
    <xf numFmtId="0" fontId="11" fillId="0" borderId="0" xfId="0" applyFont="1" applyAlignment="1" applyProtection="1">
      <alignment vertical="top"/>
    </xf>
    <xf numFmtId="49" fontId="11" fillId="0" borderId="0" xfId="0" applyNumberFormat="1" applyFont="1" applyAlignment="1" applyProtection="1">
      <alignment horizontal="center"/>
    </xf>
    <xf numFmtId="0" fontId="6" fillId="0" borderId="0" xfId="0" applyFont="1" applyAlignment="1" applyProtection="1">
      <alignment horizontal="center"/>
    </xf>
    <xf numFmtId="49" fontId="6" fillId="0" borderId="0" xfId="0" applyNumberFormat="1" applyFont="1" applyProtection="1"/>
    <xf numFmtId="49" fontId="24" fillId="0" borderId="0" xfId="0" applyNumberFormat="1" applyFont="1" applyProtection="1"/>
    <xf numFmtId="0" fontId="24" fillId="0" borderId="0" xfId="0" applyFont="1" applyProtection="1"/>
    <xf numFmtId="0" fontId="25" fillId="0" borderId="0" xfId="0" applyFont="1" applyProtection="1"/>
  </cellXfs>
  <cellStyles count="29">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4" xfId="6"/>
    <cellStyle name="Standard 5" xfId="9"/>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2"/>
  <sheetViews>
    <sheetView tabSelected="1" zoomScaleNormal="100" zoomScaleSheetLayoutView="40" zoomScalePageLayoutView="90" workbookViewId="0">
      <selection activeCell="B20" sqref="B20:E20"/>
    </sheetView>
  </sheetViews>
  <sheetFormatPr baseColWidth="10" defaultColWidth="11.453125" defaultRowHeight="23.25" customHeight="1" x14ac:dyDescent="0.3"/>
  <cols>
    <col min="1" max="1" width="7.54296875" style="11" customWidth="1"/>
    <col min="2" max="2" width="10.54296875" style="10" bestFit="1" customWidth="1"/>
    <col min="3" max="3" width="89.54296875" style="29" customWidth="1"/>
    <col min="4" max="4" width="15.54296875" style="29" customWidth="1"/>
    <col min="5" max="5" width="54.54296875" style="23" customWidth="1"/>
    <col min="6" max="6" width="51.26953125" style="86" customWidth="1"/>
    <col min="7" max="7" width="25" style="86" customWidth="1"/>
    <col min="8" max="10" width="4" style="86" customWidth="1"/>
    <col min="11" max="16384" width="11.453125" style="86"/>
  </cols>
  <sheetData>
    <row r="1" spans="1:5" s="78" customFormat="1" ht="23.25" customHeight="1" x14ac:dyDescent="0.4">
      <c r="A1" s="28" t="s">
        <v>67</v>
      </c>
      <c r="B1" s="77"/>
      <c r="C1" s="29"/>
      <c r="D1" s="29"/>
      <c r="E1" s="23"/>
    </row>
    <row r="2" spans="1:5" s="79" customFormat="1" ht="14" x14ac:dyDescent="0.3">
      <c r="A2" s="11"/>
      <c r="B2" s="10"/>
      <c r="C2" s="8"/>
      <c r="D2" s="10"/>
      <c r="E2" s="8"/>
    </row>
    <row r="3" spans="1:5" s="79" customFormat="1" ht="14" x14ac:dyDescent="0.3">
      <c r="A3" s="11"/>
      <c r="B3" s="10"/>
      <c r="C3" s="8"/>
      <c r="D3" s="10"/>
      <c r="E3" s="8"/>
    </row>
    <row r="4" spans="1:5" s="79" customFormat="1" ht="15.5" x14ac:dyDescent="0.3">
      <c r="A4" s="11"/>
      <c r="B4" s="66" t="s">
        <v>182</v>
      </c>
      <c r="C4" s="66"/>
      <c r="D4" s="66"/>
      <c r="E4" s="66"/>
    </row>
    <row r="5" spans="1:5" s="79" customFormat="1" ht="15.5" x14ac:dyDescent="0.3">
      <c r="A5" s="11"/>
      <c r="B5" s="58"/>
      <c r="C5" s="59"/>
      <c r="D5" s="59"/>
      <c r="E5" s="59"/>
    </row>
    <row r="6" spans="1:5" s="79" customFormat="1" ht="42" customHeight="1" x14ac:dyDescent="0.3">
      <c r="A6" s="11"/>
      <c r="B6" s="66" t="s">
        <v>228</v>
      </c>
      <c r="C6" s="66"/>
      <c r="D6" s="66"/>
      <c r="E6" s="66"/>
    </row>
    <row r="7" spans="1:5" s="79" customFormat="1" ht="14" x14ac:dyDescent="0.3">
      <c r="A7" s="11"/>
      <c r="B7" s="15"/>
      <c r="C7" s="1"/>
      <c r="D7" s="1"/>
      <c r="E7" s="1"/>
    </row>
    <row r="8" spans="1:5" s="79" customFormat="1" ht="14" x14ac:dyDescent="0.3">
      <c r="A8" s="11"/>
      <c r="B8" s="15"/>
      <c r="C8" s="1"/>
      <c r="D8" s="1"/>
      <c r="E8" s="1"/>
    </row>
    <row r="9" spans="1:5" s="79" customFormat="1" ht="58.5" customHeight="1" x14ac:dyDescent="0.3">
      <c r="A9" s="11"/>
      <c r="B9" s="16" t="s">
        <v>84</v>
      </c>
      <c r="C9" s="67"/>
      <c r="D9" s="67"/>
      <c r="E9" s="67"/>
    </row>
    <row r="10" spans="1:5" s="79" customFormat="1" ht="14" x14ac:dyDescent="0.3">
      <c r="A10" s="11"/>
      <c r="B10" s="15"/>
      <c r="C10" s="1"/>
      <c r="D10" s="1"/>
      <c r="E10" s="1"/>
    </row>
    <row r="11" spans="1:5" s="79" customFormat="1" ht="14" x14ac:dyDescent="0.3">
      <c r="A11" s="11"/>
      <c r="B11" s="15"/>
      <c r="C11" s="1"/>
      <c r="D11" s="1"/>
      <c r="E11" s="1"/>
    </row>
    <row r="12" spans="1:5" s="79" customFormat="1" ht="14" x14ac:dyDescent="0.3">
      <c r="A12" s="11"/>
      <c r="B12" s="103" t="s">
        <v>85</v>
      </c>
      <c r="C12" s="103"/>
      <c r="D12" s="103"/>
      <c r="E12" s="104"/>
    </row>
    <row r="13" spans="1:5" s="79" customFormat="1" ht="18" x14ac:dyDescent="0.3">
      <c r="A13" s="11"/>
      <c r="B13" s="17"/>
      <c r="C13" s="12"/>
      <c r="D13" s="12"/>
      <c r="E13" s="13"/>
    </row>
    <row r="14" spans="1:5" s="79" customFormat="1" ht="15.5" x14ac:dyDescent="0.3">
      <c r="A14" s="11"/>
      <c r="B14" s="63" t="s">
        <v>86</v>
      </c>
      <c r="C14" s="64"/>
      <c r="D14" s="64"/>
      <c r="E14" s="65"/>
    </row>
    <row r="15" spans="1:5" s="79" customFormat="1" ht="15.5" x14ac:dyDescent="0.3">
      <c r="A15" s="11"/>
      <c r="B15" s="63"/>
      <c r="C15" s="64"/>
      <c r="D15" s="64"/>
      <c r="E15" s="65"/>
    </row>
    <row r="16" spans="1:5" s="79" customFormat="1" ht="32.25" customHeight="1" x14ac:dyDescent="0.3">
      <c r="A16" s="11"/>
      <c r="B16" s="63" t="s">
        <v>87</v>
      </c>
      <c r="C16" s="64"/>
      <c r="D16" s="64"/>
      <c r="E16" s="65"/>
    </row>
    <row r="17" spans="1:10" s="79" customFormat="1" ht="15.5" x14ac:dyDescent="0.3">
      <c r="A17" s="11"/>
      <c r="B17" s="18"/>
      <c r="C17" s="60"/>
      <c r="D17" s="60"/>
      <c r="E17" s="61"/>
    </row>
    <row r="18" spans="1:10" s="79" customFormat="1" ht="33.75" customHeight="1" x14ac:dyDescent="0.3">
      <c r="A18" s="11"/>
      <c r="B18" s="63" t="s">
        <v>88</v>
      </c>
      <c r="C18" s="64"/>
      <c r="D18" s="64"/>
      <c r="E18" s="65"/>
    </row>
    <row r="19" spans="1:10" s="79" customFormat="1" ht="14" x14ac:dyDescent="0.3">
      <c r="A19" s="11"/>
      <c r="B19" s="19"/>
      <c r="C19" s="12"/>
      <c r="D19" s="12"/>
      <c r="E19" s="14"/>
    </row>
    <row r="20" spans="1:10" s="79" customFormat="1" ht="30.75" customHeight="1" x14ac:dyDescent="0.3">
      <c r="A20" s="11"/>
      <c r="B20" s="68" t="s">
        <v>89</v>
      </c>
      <c r="C20" s="69"/>
      <c r="D20" s="69"/>
      <c r="E20" s="70"/>
    </row>
    <row r="21" spans="1:10" s="79" customFormat="1" ht="14" x14ac:dyDescent="0.3">
      <c r="A21" s="11"/>
      <c r="B21" s="20"/>
      <c r="C21" s="12"/>
      <c r="D21" s="12"/>
      <c r="E21" s="13"/>
    </row>
    <row r="22" spans="1:10" s="79" customFormat="1" ht="15.5" x14ac:dyDescent="0.3">
      <c r="A22" s="11"/>
      <c r="B22" s="71" t="s">
        <v>1</v>
      </c>
      <c r="C22" s="72"/>
      <c r="D22" s="72"/>
      <c r="E22" s="73"/>
    </row>
    <row r="23" spans="1:10" s="78" customFormat="1" ht="14" x14ac:dyDescent="0.25">
      <c r="A23" s="80"/>
      <c r="B23" s="77"/>
      <c r="C23" s="81"/>
      <c r="D23" s="81"/>
      <c r="E23" s="81"/>
    </row>
    <row r="24" spans="1:10" s="78" customFormat="1" ht="26.25" customHeight="1" x14ac:dyDescent="0.25">
      <c r="A24" s="5" t="s">
        <v>58</v>
      </c>
      <c r="B24" s="21" t="s">
        <v>59</v>
      </c>
      <c r="C24" s="6" t="s">
        <v>60</v>
      </c>
      <c r="D24" s="7" t="s">
        <v>307</v>
      </c>
      <c r="E24" s="7" t="s">
        <v>0</v>
      </c>
      <c r="F24" s="82"/>
      <c r="G24" s="82"/>
    </row>
    <row r="25" spans="1:10" s="78" customFormat="1" ht="15.5" x14ac:dyDescent="0.3">
      <c r="A25" s="4"/>
      <c r="B25" s="22"/>
      <c r="C25" s="3" t="s">
        <v>69</v>
      </c>
      <c r="D25" s="9"/>
      <c r="E25" s="25"/>
      <c r="F25" s="83"/>
      <c r="G25" s="83"/>
    </row>
    <row r="26" spans="1:10" s="83" customFormat="1" ht="23.15" customHeight="1" x14ac:dyDescent="0.3">
      <c r="A26" s="30"/>
      <c r="B26" s="31" t="s">
        <v>51</v>
      </c>
      <c r="C26" s="2" t="s">
        <v>57</v>
      </c>
      <c r="D26" s="32" t="s">
        <v>63</v>
      </c>
      <c r="E26" s="62"/>
    </row>
    <row r="27" spans="1:10" s="83" customFormat="1" ht="23.15" customHeight="1" x14ac:dyDescent="0.3">
      <c r="A27" s="30"/>
      <c r="B27" s="31" t="s">
        <v>51</v>
      </c>
      <c r="C27" s="2" t="s">
        <v>77</v>
      </c>
      <c r="D27" s="32" t="s">
        <v>63</v>
      </c>
      <c r="E27" s="62"/>
      <c r="F27" s="78"/>
      <c r="G27" s="78"/>
    </row>
    <row r="28" spans="1:10" s="78" customFormat="1" ht="23.15" customHeight="1" x14ac:dyDescent="0.3">
      <c r="A28" s="33">
        <v>1</v>
      </c>
      <c r="B28" s="34"/>
      <c r="C28" s="35" t="s">
        <v>2</v>
      </c>
      <c r="D28" s="9"/>
      <c r="E28" s="105"/>
      <c r="F28" s="83"/>
      <c r="G28" s="83"/>
      <c r="H28" s="10"/>
      <c r="I28" s="77"/>
      <c r="J28" s="10"/>
    </row>
    <row r="29" spans="1:10" s="83" customFormat="1" ht="23.15" customHeight="1" x14ac:dyDescent="0.3">
      <c r="A29" s="30" t="s">
        <v>92</v>
      </c>
      <c r="B29" s="31" t="s">
        <v>30</v>
      </c>
      <c r="C29" s="2" t="s">
        <v>15</v>
      </c>
      <c r="D29" s="32" t="s">
        <v>10</v>
      </c>
      <c r="E29" s="62"/>
      <c r="H29" s="10"/>
      <c r="I29" s="77"/>
      <c r="J29" s="10"/>
    </row>
    <row r="30" spans="1:10" s="83" customFormat="1" ht="23.15" customHeight="1" x14ac:dyDescent="0.3">
      <c r="A30" s="30" t="s">
        <v>93</v>
      </c>
      <c r="B30" s="31" t="s">
        <v>30</v>
      </c>
      <c r="C30" s="2" t="s">
        <v>27</v>
      </c>
      <c r="D30" s="32" t="s">
        <v>10</v>
      </c>
      <c r="E30" s="62"/>
      <c r="H30" s="10"/>
      <c r="I30" s="77"/>
      <c r="J30" s="10"/>
    </row>
    <row r="31" spans="1:10" s="83" customFormat="1" ht="23.15" customHeight="1" x14ac:dyDescent="0.3">
      <c r="A31" s="30" t="s">
        <v>94</v>
      </c>
      <c r="B31" s="31" t="s">
        <v>30</v>
      </c>
      <c r="C31" s="2" t="s">
        <v>248</v>
      </c>
      <c r="D31" s="32" t="s">
        <v>10</v>
      </c>
      <c r="E31" s="62"/>
      <c r="F31" s="84"/>
      <c r="G31" s="78"/>
      <c r="H31" s="10"/>
      <c r="I31" s="77"/>
      <c r="J31" s="10"/>
    </row>
    <row r="32" spans="1:10" s="83" customFormat="1" ht="23.15" customHeight="1" x14ac:dyDescent="0.3">
      <c r="A32" s="30" t="s">
        <v>95</v>
      </c>
      <c r="B32" s="31" t="s">
        <v>51</v>
      </c>
      <c r="C32" s="2" t="s">
        <v>184</v>
      </c>
      <c r="D32" s="32" t="s">
        <v>213</v>
      </c>
      <c r="E32" s="62"/>
      <c r="H32" s="10"/>
      <c r="I32" s="77"/>
      <c r="J32" s="10"/>
    </row>
    <row r="33" spans="1:10" s="78" customFormat="1" ht="23.15" customHeight="1" x14ac:dyDescent="0.3">
      <c r="A33" s="33">
        <v>2</v>
      </c>
      <c r="B33" s="34"/>
      <c r="C33" s="35" t="s">
        <v>3</v>
      </c>
      <c r="D33" s="9"/>
      <c r="E33" s="105"/>
      <c r="F33" s="83"/>
      <c r="G33" s="83"/>
      <c r="H33" s="10"/>
      <c r="I33" s="77"/>
      <c r="J33" s="10"/>
    </row>
    <row r="34" spans="1:10" s="78" customFormat="1" ht="23.15" customHeight="1" x14ac:dyDescent="0.3">
      <c r="A34" s="30" t="s">
        <v>96</v>
      </c>
      <c r="B34" s="31" t="s">
        <v>30</v>
      </c>
      <c r="C34" s="2" t="s">
        <v>19</v>
      </c>
      <c r="D34" s="32" t="s">
        <v>10</v>
      </c>
      <c r="E34" s="62"/>
      <c r="H34" s="10"/>
      <c r="I34" s="77"/>
      <c r="J34" s="10"/>
    </row>
    <row r="35" spans="1:10" s="78" customFormat="1" ht="23.15" customHeight="1" x14ac:dyDescent="0.3">
      <c r="A35" s="30" t="s">
        <v>97</v>
      </c>
      <c r="B35" s="31" t="s">
        <v>51</v>
      </c>
      <c r="C35" s="2" t="s">
        <v>31</v>
      </c>
      <c r="D35" s="32" t="s">
        <v>213</v>
      </c>
      <c r="E35" s="62"/>
      <c r="H35" s="10"/>
      <c r="I35" s="77"/>
      <c r="J35" s="10"/>
    </row>
    <row r="36" spans="1:10" s="85" customFormat="1" ht="23.15" customHeight="1" x14ac:dyDescent="0.3">
      <c r="A36" s="30" t="s">
        <v>98</v>
      </c>
      <c r="B36" s="31" t="s">
        <v>30</v>
      </c>
      <c r="C36" s="2" t="s">
        <v>72</v>
      </c>
      <c r="D36" s="32" t="s">
        <v>10</v>
      </c>
      <c r="E36" s="62"/>
      <c r="F36" s="78"/>
      <c r="H36" s="10"/>
      <c r="I36" s="77"/>
      <c r="J36" s="10"/>
    </row>
    <row r="37" spans="1:10" s="85" customFormat="1" ht="23.15" customHeight="1" x14ac:dyDescent="0.3">
      <c r="A37" s="30" t="s">
        <v>99</v>
      </c>
      <c r="B37" s="31" t="s">
        <v>30</v>
      </c>
      <c r="C37" s="2" t="s">
        <v>32</v>
      </c>
      <c r="D37" s="32" t="s">
        <v>10</v>
      </c>
      <c r="E37" s="62"/>
      <c r="H37" s="10"/>
      <c r="I37" s="77"/>
      <c r="J37" s="10"/>
    </row>
    <row r="38" spans="1:10" s="85" customFormat="1" ht="23.15" customHeight="1" x14ac:dyDescent="0.3">
      <c r="A38" s="30" t="s">
        <v>100</v>
      </c>
      <c r="B38" s="31" t="s">
        <v>30</v>
      </c>
      <c r="C38" s="2" t="s">
        <v>13</v>
      </c>
      <c r="D38" s="32" t="s">
        <v>10</v>
      </c>
      <c r="E38" s="62"/>
      <c r="H38" s="10"/>
      <c r="I38" s="77"/>
      <c r="J38" s="10"/>
    </row>
    <row r="39" spans="1:10" s="78" customFormat="1" ht="23.15" customHeight="1" x14ac:dyDescent="0.3">
      <c r="A39" s="33">
        <v>3</v>
      </c>
      <c r="B39" s="34"/>
      <c r="C39" s="35" t="s">
        <v>5</v>
      </c>
      <c r="D39" s="9"/>
      <c r="E39" s="105"/>
      <c r="F39" s="83"/>
      <c r="G39" s="83"/>
      <c r="H39" s="10"/>
      <c r="I39" s="77"/>
      <c r="J39" s="10"/>
    </row>
    <row r="40" spans="1:10" s="78" customFormat="1" ht="23.15" customHeight="1" x14ac:dyDescent="0.3">
      <c r="A40" s="30" t="s">
        <v>101</v>
      </c>
      <c r="B40" s="31" t="s">
        <v>30</v>
      </c>
      <c r="C40" s="2" t="s">
        <v>185</v>
      </c>
      <c r="D40" s="32" t="s">
        <v>10</v>
      </c>
      <c r="E40" s="62"/>
      <c r="H40" s="10"/>
      <c r="I40" s="77"/>
      <c r="J40" s="10"/>
    </row>
    <row r="41" spans="1:10" s="78" customFormat="1" ht="23.15" customHeight="1" x14ac:dyDescent="0.3">
      <c r="A41" s="30" t="s">
        <v>102</v>
      </c>
      <c r="B41" s="31" t="s">
        <v>55</v>
      </c>
      <c r="C41" s="2" t="s">
        <v>78</v>
      </c>
      <c r="D41" s="32" t="s">
        <v>213</v>
      </c>
      <c r="E41" s="62"/>
      <c r="H41" s="10"/>
      <c r="I41" s="77"/>
      <c r="J41" s="10"/>
    </row>
    <row r="42" spans="1:10" s="78" customFormat="1" ht="23.15" customHeight="1" x14ac:dyDescent="0.3">
      <c r="A42" s="33">
        <v>4</v>
      </c>
      <c r="B42" s="34"/>
      <c r="C42" s="35" t="s">
        <v>18</v>
      </c>
      <c r="D42" s="9"/>
      <c r="E42" s="105"/>
      <c r="F42" s="83"/>
      <c r="G42" s="83"/>
      <c r="H42" s="10"/>
      <c r="I42" s="77"/>
      <c r="J42" s="10"/>
    </row>
    <row r="43" spans="1:10" s="78" customFormat="1" ht="23.15" customHeight="1" x14ac:dyDescent="0.3">
      <c r="A43" s="30" t="s">
        <v>103</v>
      </c>
      <c r="B43" s="31" t="s">
        <v>30</v>
      </c>
      <c r="C43" s="2" t="s">
        <v>33</v>
      </c>
      <c r="D43" s="32" t="s">
        <v>10</v>
      </c>
      <c r="E43" s="62"/>
      <c r="H43" s="10"/>
      <c r="I43" s="77"/>
      <c r="J43" s="10"/>
    </row>
    <row r="44" spans="1:10" s="78" customFormat="1" ht="23.15" customHeight="1" x14ac:dyDescent="0.3">
      <c r="A44" s="30" t="s">
        <v>104</v>
      </c>
      <c r="B44" s="31" t="s">
        <v>30</v>
      </c>
      <c r="C44" s="2" t="s">
        <v>22</v>
      </c>
      <c r="D44" s="32" t="s">
        <v>10</v>
      </c>
      <c r="E44" s="62"/>
      <c r="H44" s="10"/>
      <c r="I44" s="77"/>
      <c r="J44" s="10"/>
    </row>
    <row r="45" spans="1:10" s="78" customFormat="1" ht="23.15" customHeight="1" x14ac:dyDescent="0.3">
      <c r="A45" s="30" t="s">
        <v>105</v>
      </c>
      <c r="B45" s="31" t="s">
        <v>30</v>
      </c>
      <c r="C45" s="2" t="s">
        <v>64</v>
      </c>
      <c r="D45" s="32" t="s">
        <v>10</v>
      </c>
      <c r="E45" s="62"/>
      <c r="H45" s="10"/>
      <c r="I45" s="77"/>
      <c r="J45" s="10"/>
    </row>
    <row r="46" spans="1:10" s="78" customFormat="1" ht="113" customHeight="1" x14ac:dyDescent="0.3">
      <c r="A46" s="30" t="s">
        <v>106</v>
      </c>
      <c r="B46" s="31" t="s">
        <v>51</v>
      </c>
      <c r="C46" s="2" t="s">
        <v>71</v>
      </c>
      <c r="D46" s="32" t="s">
        <v>91</v>
      </c>
      <c r="E46" s="62"/>
      <c r="H46" s="10"/>
      <c r="I46" s="77"/>
      <c r="J46" s="10"/>
    </row>
    <row r="47" spans="1:10" s="78" customFormat="1" ht="23.15" customHeight="1" x14ac:dyDescent="0.3">
      <c r="A47" s="33">
        <v>5</v>
      </c>
      <c r="B47" s="34"/>
      <c r="C47" s="35" t="s">
        <v>4</v>
      </c>
      <c r="D47" s="9"/>
      <c r="E47" s="105"/>
      <c r="F47" s="83"/>
      <c r="G47" s="83"/>
      <c r="H47" s="10"/>
      <c r="I47" s="77"/>
      <c r="J47" s="10"/>
    </row>
    <row r="48" spans="1:10" s="85" customFormat="1" ht="23.15" customHeight="1" x14ac:dyDescent="0.3">
      <c r="A48" s="30" t="s">
        <v>107</v>
      </c>
      <c r="B48" s="31" t="s">
        <v>30</v>
      </c>
      <c r="C48" s="2" t="s">
        <v>186</v>
      </c>
      <c r="D48" s="32" t="s">
        <v>10</v>
      </c>
      <c r="E48" s="62"/>
      <c r="H48" s="10"/>
      <c r="I48" s="77"/>
      <c r="J48" s="10"/>
    </row>
    <row r="49" spans="1:10" s="85" customFormat="1" ht="23.15" customHeight="1" x14ac:dyDescent="0.3">
      <c r="A49" s="30" t="s">
        <v>108</v>
      </c>
      <c r="B49" s="31" t="s">
        <v>55</v>
      </c>
      <c r="C49" s="2" t="s">
        <v>34</v>
      </c>
      <c r="D49" s="32" t="s">
        <v>213</v>
      </c>
      <c r="E49" s="62"/>
      <c r="F49" s="78"/>
      <c r="H49" s="10"/>
      <c r="I49" s="77"/>
      <c r="J49" s="10"/>
    </row>
    <row r="50" spans="1:10" s="85" customFormat="1" ht="23.15" customHeight="1" x14ac:dyDescent="0.3">
      <c r="A50" s="30" t="s">
        <v>109</v>
      </c>
      <c r="B50" s="31" t="s">
        <v>30</v>
      </c>
      <c r="C50" s="2" t="s">
        <v>187</v>
      </c>
      <c r="D50" s="32" t="s">
        <v>10</v>
      </c>
      <c r="E50" s="62"/>
      <c r="H50" s="10"/>
      <c r="I50" s="77"/>
      <c r="J50" s="10"/>
    </row>
    <row r="51" spans="1:10" s="85" customFormat="1" ht="23.15" customHeight="1" x14ac:dyDescent="0.3">
      <c r="A51" s="30" t="s">
        <v>110</v>
      </c>
      <c r="B51" s="31" t="s">
        <v>55</v>
      </c>
      <c r="C51" s="2" t="s">
        <v>35</v>
      </c>
      <c r="D51" s="32" t="s">
        <v>213</v>
      </c>
      <c r="E51" s="62"/>
      <c r="F51" s="78"/>
      <c r="H51" s="10"/>
      <c r="I51" s="77"/>
      <c r="J51" s="10"/>
    </row>
    <row r="52" spans="1:10" s="85" customFormat="1" ht="31.5" customHeight="1" x14ac:dyDescent="0.3">
      <c r="A52" s="30" t="s">
        <v>111</v>
      </c>
      <c r="B52" s="31" t="s">
        <v>30</v>
      </c>
      <c r="C52" s="2" t="s">
        <v>29</v>
      </c>
      <c r="D52" s="32" t="s">
        <v>10</v>
      </c>
      <c r="E52" s="62"/>
      <c r="H52" s="10"/>
      <c r="I52" s="77"/>
      <c r="J52" s="10"/>
    </row>
    <row r="53" spans="1:10" s="85" customFormat="1" ht="23.15" customHeight="1" x14ac:dyDescent="0.3">
      <c r="A53" s="30" t="s">
        <v>112</v>
      </c>
      <c r="B53" s="31" t="s">
        <v>55</v>
      </c>
      <c r="C53" s="2" t="s">
        <v>90</v>
      </c>
      <c r="D53" s="32" t="s">
        <v>213</v>
      </c>
      <c r="E53" s="62"/>
      <c r="H53" s="10"/>
      <c r="I53" s="77"/>
      <c r="J53" s="10"/>
    </row>
    <row r="54" spans="1:10" s="78" customFormat="1" ht="23.15" customHeight="1" x14ac:dyDescent="0.3">
      <c r="A54" s="30" t="s">
        <v>113</v>
      </c>
      <c r="B54" s="31" t="s">
        <v>30</v>
      </c>
      <c r="C54" s="2" t="s">
        <v>16</v>
      </c>
      <c r="D54" s="32" t="s">
        <v>10</v>
      </c>
      <c r="E54" s="62"/>
      <c r="H54" s="10"/>
      <c r="I54" s="77"/>
      <c r="J54" s="10"/>
    </row>
    <row r="55" spans="1:10" s="78" customFormat="1" ht="14" x14ac:dyDescent="0.3">
      <c r="A55" s="30" t="s">
        <v>114</v>
      </c>
      <c r="B55" s="31" t="s">
        <v>30</v>
      </c>
      <c r="C55" s="2" t="s">
        <v>199</v>
      </c>
      <c r="D55" s="32" t="s">
        <v>10</v>
      </c>
      <c r="E55" s="62"/>
      <c r="H55" s="10"/>
      <c r="I55" s="77"/>
      <c r="J55" s="10"/>
    </row>
    <row r="56" spans="1:10" s="78" customFormat="1" ht="23.15" customHeight="1" x14ac:dyDescent="0.3">
      <c r="A56" s="30" t="s">
        <v>115</v>
      </c>
      <c r="B56" s="31" t="s">
        <v>30</v>
      </c>
      <c r="C56" s="2" t="s">
        <v>6</v>
      </c>
      <c r="D56" s="32" t="s">
        <v>10</v>
      </c>
      <c r="E56" s="62"/>
      <c r="H56" s="10"/>
      <c r="I56" s="77"/>
      <c r="J56" s="10"/>
    </row>
    <row r="57" spans="1:10" s="85" customFormat="1" ht="23.15" customHeight="1" x14ac:dyDescent="0.3">
      <c r="A57" s="30" t="s">
        <v>116</v>
      </c>
      <c r="B57" s="31" t="s">
        <v>30</v>
      </c>
      <c r="C57" s="2" t="s">
        <v>24</v>
      </c>
      <c r="D57" s="32" t="s">
        <v>10</v>
      </c>
      <c r="E57" s="62"/>
      <c r="H57" s="10"/>
      <c r="I57" s="77"/>
      <c r="J57" s="10"/>
    </row>
    <row r="58" spans="1:10" s="85" customFormat="1" ht="23.15" customHeight="1" x14ac:dyDescent="0.3">
      <c r="A58" s="30" t="s">
        <v>117</v>
      </c>
      <c r="B58" s="31" t="s">
        <v>30</v>
      </c>
      <c r="C58" s="2" t="s">
        <v>79</v>
      </c>
      <c r="D58" s="32" t="s">
        <v>10</v>
      </c>
      <c r="E58" s="62"/>
      <c r="H58" s="10"/>
      <c r="I58" s="77"/>
      <c r="J58" s="10"/>
    </row>
    <row r="59" spans="1:10" s="85" customFormat="1" ht="23.15" customHeight="1" x14ac:dyDescent="0.3">
      <c r="A59" s="30" t="s">
        <v>118</v>
      </c>
      <c r="B59" s="31" t="s">
        <v>55</v>
      </c>
      <c r="C59" s="2" t="s">
        <v>36</v>
      </c>
      <c r="D59" s="32" t="s">
        <v>209</v>
      </c>
      <c r="E59" s="62"/>
      <c r="F59" s="78"/>
      <c r="H59" s="10"/>
      <c r="I59" s="77"/>
      <c r="J59" s="10"/>
    </row>
    <row r="60" spans="1:10" s="78" customFormat="1" ht="28" x14ac:dyDescent="0.3">
      <c r="A60" s="30" t="s">
        <v>119</v>
      </c>
      <c r="B60" s="31" t="s">
        <v>30</v>
      </c>
      <c r="C60" s="2" t="s">
        <v>200</v>
      </c>
      <c r="D60" s="32" t="s">
        <v>10</v>
      </c>
      <c r="E60" s="62"/>
      <c r="H60" s="10"/>
      <c r="I60" s="77"/>
      <c r="J60" s="10"/>
    </row>
    <row r="61" spans="1:10" s="78" customFormat="1" ht="33.75" customHeight="1" x14ac:dyDescent="0.3">
      <c r="A61" s="30" t="s">
        <v>120</v>
      </c>
      <c r="B61" s="31" t="s">
        <v>30</v>
      </c>
      <c r="C61" s="2" t="s">
        <v>188</v>
      </c>
      <c r="D61" s="32" t="s">
        <v>10</v>
      </c>
      <c r="E61" s="62"/>
      <c r="H61" s="10"/>
      <c r="I61" s="77"/>
      <c r="J61" s="10"/>
    </row>
    <row r="62" spans="1:10" s="78" customFormat="1" ht="23.15" customHeight="1" x14ac:dyDescent="0.3">
      <c r="A62" s="30" t="s">
        <v>121</v>
      </c>
      <c r="B62" s="31" t="s">
        <v>30</v>
      </c>
      <c r="C62" s="2" t="s">
        <v>38</v>
      </c>
      <c r="D62" s="32" t="s">
        <v>10</v>
      </c>
      <c r="E62" s="62"/>
      <c r="H62" s="10"/>
      <c r="I62" s="77"/>
      <c r="J62" s="10"/>
    </row>
    <row r="63" spans="1:10" s="78" customFormat="1" ht="23.15" customHeight="1" x14ac:dyDescent="0.3">
      <c r="A63" s="30" t="s">
        <v>122</v>
      </c>
      <c r="B63" s="31" t="s">
        <v>55</v>
      </c>
      <c r="C63" s="2" t="s">
        <v>39</v>
      </c>
      <c r="D63" s="32" t="s">
        <v>213</v>
      </c>
      <c r="E63" s="62"/>
      <c r="H63" s="10"/>
      <c r="I63" s="77"/>
      <c r="J63" s="10"/>
    </row>
    <row r="64" spans="1:10" s="78" customFormat="1" ht="23.15" customHeight="1" x14ac:dyDescent="0.3">
      <c r="A64" s="30" t="s">
        <v>189</v>
      </c>
      <c r="B64" s="31" t="s">
        <v>51</v>
      </c>
      <c r="C64" s="2" t="s">
        <v>190</v>
      </c>
      <c r="D64" s="32" t="s">
        <v>61</v>
      </c>
      <c r="E64" s="62"/>
      <c r="H64" s="10"/>
      <c r="I64" s="77"/>
      <c r="J64" s="10"/>
    </row>
    <row r="65" spans="1:10" s="78" customFormat="1" ht="23.15" customHeight="1" x14ac:dyDescent="0.3">
      <c r="A65" s="33">
        <v>6</v>
      </c>
      <c r="B65" s="34"/>
      <c r="C65" s="35" t="s">
        <v>7</v>
      </c>
      <c r="D65" s="9"/>
      <c r="E65" s="105"/>
      <c r="F65" s="83"/>
      <c r="G65" s="83"/>
      <c r="H65" s="10"/>
      <c r="I65" s="77"/>
      <c r="J65" s="10"/>
    </row>
    <row r="66" spans="1:10" s="78" customFormat="1" ht="23.15" customHeight="1" x14ac:dyDescent="0.3">
      <c r="A66" s="30" t="s">
        <v>123</v>
      </c>
      <c r="B66" s="31" t="s">
        <v>30</v>
      </c>
      <c r="C66" s="2" t="s">
        <v>80</v>
      </c>
      <c r="D66" s="32" t="s">
        <v>10</v>
      </c>
      <c r="E66" s="62"/>
      <c r="H66" s="10"/>
      <c r="I66" s="77"/>
      <c r="J66" s="10"/>
    </row>
    <row r="67" spans="1:10" s="78" customFormat="1" ht="23.15" customHeight="1" x14ac:dyDescent="0.3">
      <c r="A67" s="30" t="s">
        <v>124</v>
      </c>
      <c r="B67" s="31" t="s">
        <v>30</v>
      </c>
      <c r="C67" s="2" t="s">
        <v>207</v>
      </c>
      <c r="D67" s="32" t="s">
        <v>10</v>
      </c>
      <c r="E67" s="62"/>
      <c r="H67" s="10"/>
      <c r="I67" s="77"/>
      <c r="J67" s="10"/>
    </row>
    <row r="68" spans="1:10" s="78" customFormat="1" ht="23.15" customHeight="1" x14ac:dyDescent="0.3">
      <c r="A68" s="30" t="s">
        <v>125</v>
      </c>
      <c r="B68" s="31" t="s">
        <v>55</v>
      </c>
      <c r="C68" s="2" t="s">
        <v>43</v>
      </c>
      <c r="D68" s="32" t="s">
        <v>213</v>
      </c>
      <c r="E68" s="62"/>
      <c r="H68" s="10"/>
      <c r="I68" s="77"/>
      <c r="J68" s="10"/>
    </row>
    <row r="69" spans="1:10" s="78" customFormat="1" ht="23.15" customHeight="1" x14ac:dyDescent="0.3">
      <c r="A69" s="30" t="s">
        <v>126</v>
      </c>
      <c r="B69" s="31" t="s">
        <v>30</v>
      </c>
      <c r="C69" s="2" t="s">
        <v>208</v>
      </c>
      <c r="D69" s="32" t="s">
        <v>10</v>
      </c>
      <c r="E69" s="62"/>
      <c r="H69" s="10"/>
      <c r="I69" s="77"/>
      <c r="J69" s="10"/>
    </row>
    <row r="70" spans="1:10" s="78" customFormat="1" ht="23.15" customHeight="1" x14ac:dyDescent="0.3">
      <c r="A70" s="30" t="s">
        <v>127</v>
      </c>
      <c r="B70" s="31" t="s">
        <v>55</v>
      </c>
      <c r="C70" s="2" t="s">
        <v>42</v>
      </c>
      <c r="D70" s="32" t="s">
        <v>213</v>
      </c>
      <c r="E70" s="62"/>
      <c r="H70" s="10"/>
      <c r="I70" s="77"/>
      <c r="J70" s="10"/>
    </row>
    <row r="71" spans="1:10" s="78" customFormat="1" ht="23.15" customHeight="1" x14ac:dyDescent="0.3">
      <c r="A71" s="30" t="s">
        <v>128</v>
      </c>
      <c r="B71" s="31" t="s">
        <v>30</v>
      </c>
      <c r="C71" s="2" t="s">
        <v>52</v>
      </c>
      <c r="D71" s="32" t="s">
        <v>10</v>
      </c>
      <c r="E71" s="62"/>
      <c r="H71" s="10"/>
      <c r="I71" s="77"/>
      <c r="J71" s="10"/>
    </row>
    <row r="72" spans="1:10" s="78" customFormat="1" ht="23.15" customHeight="1" x14ac:dyDescent="0.3">
      <c r="A72" s="30" t="s">
        <v>129</v>
      </c>
      <c r="B72" s="31" t="s">
        <v>55</v>
      </c>
      <c r="C72" s="2" t="s">
        <v>50</v>
      </c>
      <c r="D72" s="32" t="s">
        <v>213</v>
      </c>
      <c r="E72" s="62"/>
      <c r="H72" s="10"/>
      <c r="I72" s="77"/>
      <c r="J72" s="10"/>
    </row>
    <row r="73" spans="1:10" s="78" customFormat="1" ht="23.15" customHeight="1" x14ac:dyDescent="0.3">
      <c r="A73" s="30" t="s">
        <v>130</v>
      </c>
      <c r="B73" s="31" t="s">
        <v>30</v>
      </c>
      <c r="C73" s="2" t="s">
        <v>191</v>
      </c>
      <c r="D73" s="32" t="s">
        <v>10</v>
      </c>
      <c r="E73" s="62"/>
      <c r="H73" s="10"/>
      <c r="I73" s="77"/>
      <c r="J73" s="10"/>
    </row>
    <row r="74" spans="1:10" s="78" customFormat="1" ht="23.15" customHeight="1" x14ac:dyDescent="0.3">
      <c r="A74" s="30" t="s">
        <v>131</v>
      </c>
      <c r="B74" s="31" t="s">
        <v>51</v>
      </c>
      <c r="C74" s="2" t="s">
        <v>44</v>
      </c>
      <c r="D74" s="32" t="s">
        <v>209</v>
      </c>
      <c r="E74" s="62"/>
      <c r="H74" s="10"/>
      <c r="I74" s="77"/>
      <c r="J74" s="10"/>
    </row>
    <row r="75" spans="1:10" s="78" customFormat="1" ht="23.15" customHeight="1" x14ac:dyDescent="0.3">
      <c r="A75" s="30" t="s">
        <v>132</v>
      </c>
      <c r="B75" s="31" t="s">
        <v>30</v>
      </c>
      <c r="C75" s="2" t="s">
        <v>192</v>
      </c>
      <c r="D75" s="32" t="s">
        <v>10</v>
      </c>
      <c r="E75" s="62"/>
      <c r="H75" s="10"/>
      <c r="I75" s="77"/>
      <c r="J75" s="10"/>
    </row>
    <row r="76" spans="1:10" s="78" customFormat="1" ht="23.15" customHeight="1" x14ac:dyDescent="0.3">
      <c r="A76" s="30" t="s">
        <v>133</v>
      </c>
      <c r="B76" s="31" t="s">
        <v>30</v>
      </c>
      <c r="C76" s="2" t="s">
        <v>247</v>
      </c>
      <c r="D76" s="32" t="s">
        <v>10</v>
      </c>
      <c r="E76" s="62"/>
      <c r="H76" s="10"/>
      <c r="I76" s="77"/>
      <c r="J76" s="10"/>
    </row>
    <row r="77" spans="1:10" ht="23.15" customHeight="1" x14ac:dyDescent="0.3">
      <c r="A77" s="30" t="s">
        <v>134</v>
      </c>
      <c r="B77" s="31" t="s">
        <v>30</v>
      </c>
      <c r="C77" s="2" t="s">
        <v>75</v>
      </c>
      <c r="D77" s="32" t="s">
        <v>10</v>
      </c>
      <c r="E77" s="62"/>
      <c r="H77" s="10"/>
      <c r="I77" s="77"/>
      <c r="J77" s="10"/>
    </row>
    <row r="78" spans="1:10" s="78" customFormat="1" ht="23.15" customHeight="1" x14ac:dyDescent="0.3">
      <c r="A78" s="30" t="s">
        <v>135</v>
      </c>
      <c r="B78" s="31" t="s">
        <v>30</v>
      </c>
      <c r="C78" s="2" t="s">
        <v>81</v>
      </c>
      <c r="D78" s="32" t="s">
        <v>10</v>
      </c>
      <c r="E78" s="62"/>
      <c r="H78" s="10"/>
      <c r="I78" s="77"/>
      <c r="J78" s="10"/>
    </row>
    <row r="79" spans="1:10" s="78" customFormat="1" ht="23.15" customHeight="1" x14ac:dyDescent="0.3">
      <c r="A79" s="30" t="s">
        <v>136</v>
      </c>
      <c r="B79" s="31" t="s">
        <v>30</v>
      </c>
      <c r="C79" s="2" t="s">
        <v>25</v>
      </c>
      <c r="D79" s="32" t="s">
        <v>10</v>
      </c>
      <c r="E79" s="62"/>
      <c r="H79" s="10"/>
      <c r="I79" s="77"/>
      <c r="J79" s="10"/>
    </row>
    <row r="80" spans="1:10" s="78" customFormat="1" ht="23.15" customHeight="1" x14ac:dyDescent="0.3">
      <c r="A80" s="30" t="s">
        <v>137</v>
      </c>
      <c r="B80" s="31" t="s">
        <v>30</v>
      </c>
      <c r="C80" s="2" t="s">
        <v>28</v>
      </c>
      <c r="D80" s="32" t="s">
        <v>10</v>
      </c>
      <c r="E80" s="62"/>
      <c r="H80" s="10"/>
      <c r="I80" s="77"/>
      <c r="J80" s="10"/>
    </row>
    <row r="81" spans="1:11" s="78" customFormat="1" ht="23.15" customHeight="1" x14ac:dyDescent="0.3">
      <c r="A81" s="30" t="s">
        <v>252</v>
      </c>
      <c r="B81" s="31" t="s">
        <v>30</v>
      </c>
      <c r="C81" s="2" t="s">
        <v>41</v>
      </c>
      <c r="D81" s="32" t="s">
        <v>10</v>
      </c>
      <c r="E81" s="62"/>
      <c r="H81" s="10"/>
      <c r="I81" s="77"/>
      <c r="J81" s="10"/>
    </row>
    <row r="82" spans="1:11" s="87" customFormat="1" ht="22.5" customHeight="1" x14ac:dyDescent="0.3">
      <c r="A82" s="50" t="s">
        <v>266</v>
      </c>
      <c r="B82" s="51" t="s">
        <v>55</v>
      </c>
      <c r="C82" s="52" t="s">
        <v>39</v>
      </c>
      <c r="D82" s="53" t="s">
        <v>213</v>
      </c>
      <c r="E82" s="62"/>
      <c r="H82" s="88"/>
      <c r="I82" s="89"/>
      <c r="J82" s="88"/>
    </row>
    <row r="83" spans="1:11" s="78" customFormat="1" ht="23.15" customHeight="1" x14ac:dyDescent="0.3">
      <c r="A83" s="33">
        <v>7</v>
      </c>
      <c r="B83" s="34"/>
      <c r="C83" s="35" t="s">
        <v>48</v>
      </c>
      <c r="D83" s="9"/>
      <c r="E83" s="105"/>
      <c r="H83" s="10"/>
      <c r="I83" s="77"/>
      <c r="J83" s="10"/>
    </row>
    <row r="84" spans="1:11" s="78" customFormat="1" ht="23.15" customHeight="1" x14ac:dyDescent="0.3">
      <c r="A84" s="30" t="s">
        <v>138</v>
      </c>
      <c r="B84" s="31" t="s">
        <v>30</v>
      </c>
      <c r="C84" s="2" t="s">
        <v>53</v>
      </c>
      <c r="D84" s="32" t="s">
        <v>10</v>
      </c>
      <c r="E84" s="62"/>
      <c r="H84" s="10"/>
      <c r="I84" s="77"/>
      <c r="J84" s="10"/>
    </row>
    <row r="85" spans="1:11" s="78" customFormat="1" ht="48.75" customHeight="1" x14ac:dyDescent="0.3">
      <c r="A85" s="30" t="s">
        <v>139</v>
      </c>
      <c r="B85" s="31" t="s">
        <v>30</v>
      </c>
      <c r="C85" s="2" t="s">
        <v>249</v>
      </c>
      <c r="D85" s="32" t="s">
        <v>10</v>
      </c>
      <c r="E85" s="62"/>
      <c r="F85" s="90"/>
      <c r="H85" s="10"/>
      <c r="I85" s="77"/>
      <c r="J85" s="10"/>
    </row>
    <row r="86" spans="1:11" s="78" customFormat="1" ht="23.15" customHeight="1" x14ac:dyDescent="0.3">
      <c r="A86" s="30" t="s">
        <v>237</v>
      </c>
      <c r="B86" s="31" t="s">
        <v>30</v>
      </c>
      <c r="C86" s="2" t="s">
        <v>250</v>
      </c>
      <c r="D86" s="32" t="s">
        <v>10</v>
      </c>
      <c r="E86" s="62"/>
      <c r="H86" s="10"/>
      <c r="I86" s="77"/>
      <c r="J86" s="10"/>
    </row>
    <row r="87" spans="1:11" s="78" customFormat="1" ht="23.15" customHeight="1" x14ac:dyDescent="0.3">
      <c r="A87" s="38" t="s">
        <v>238</v>
      </c>
      <c r="B87" s="31" t="s">
        <v>51</v>
      </c>
      <c r="C87" s="2" t="s">
        <v>40</v>
      </c>
      <c r="D87" s="32" t="s">
        <v>211</v>
      </c>
      <c r="E87" s="62"/>
      <c r="H87" s="10"/>
      <c r="I87" s="77"/>
      <c r="J87" s="10"/>
    </row>
    <row r="88" spans="1:11" s="78" customFormat="1" ht="23.15" customHeight="1" x14ac:dyDescent="0.3">
      <c r="A88" s="38" t="s">
        <v>140</v>
      </c>
      <c r="B88" s="31" t="s">
        <v>30</v>
      </c>
      <c r="C88" s="2" t="s">
        <v>82</v>
      </c>
      <c r="D88" s="32" t="s">
        <v>10</v>
      </c>
      <c r="E88" s="62"/>
      <c r="H88" s="10"/>
      <c r="I88" s="77"/>
      <c r="J88" s="10"/>
    </row>
    <row r="89" spans="1:11" s="78" customFormat="1" ht="23.15" customHeight="1" x14ac:dyDescent="0.3">
      <c r="A89" s="37" t="s">
        <v>141</v>
      </c>
      <c r="B89" s="31" t="s">
        <v>55</v>
      </c>
      <c r="C89" s="2" t="s">
        <v>45</v>
      </c>
      <c r="D89" s="32" t="s">
        <v>212</v>
      </c>
      <c r="E89" s="62"/>
      <c r="H89" s="10"/>
      <c r="I89" s="77"/>
      <c r="J89" s="10"/>
    </row>
    <row r="90" spans="1:11" s="78" customFormat="1" ht="23.15" customHeight="1" x14ac:dyDescent="0.3">
      <c r="A90" s="38" t="s">
        <v>206</v>
      </c>
      <c r="B90" s="31" t="s">
        <v>30</v>
      </c>
      <c r="C90" s="2" t="s">
        <v>222</v>
      </c>
      <c r="D90" s="32" t="s">
        <v>10</v>
      </c>
      <c r="E90" s="62"/>
      <c r="H90" s="10"/>
      <c r="I90" s="77"/>
      <c r="J90" s="10"/>
    </row>
    <row r="91" spans="1:11" s="78" customFormat="1" ht="36.75" customHeight="1" x14ac:dyDescent="0.3">
      <c r="A91" s="38" t="s">
        <v>142</v>
      </c>
      <c r="B91" s="31" t="s">
        <v>30</v>
      </c>
      <c r="C91" s="2" t="s">
        <v>229</v>
      </c>
      <c r="D91" s="32" t="s">
        <v>10</v>
      </c>
      <c r="E91" s="62"/>
      <c r="H91" s="10"/>
      <c r="I91" s="77"/>
      <c r="J91" s="10"/>
    </row>
    <row r="92" spans="1:11" s="43" customFormat="1" ht="42" x14ac:dyDescent="0.25">
      <c r="A92" s="38" t="s">
        <v>239</v>
      </c>
      <c r="B92" s="31" t="s">
        <v>30</v>
      </c>
      <c r="C92" s="2" t="s">
        <v>173</v>
      </c>
      <c r="D92" s="32" t="s">
        <v>267</v>
      </c>
      <c r="E92" s="62"/>
    </row>
    <row r="93" spans="1:11" s="78" customFormat="1" ht="23.15" customHeight="1" x14ac:dyDescent="0.3">
      <c r="A93" s="38" t="s">
        <v>143</v>
      </c>
      <c r="B93" s="31" t="s">
        <v>30</v>
      </c>
      <c r="C93" s="2" t="s">
        <v>21</v>
      </c>
      <c r="D93" s="32" t="s">
        <v>10</v>
      </c>
      <c r="E93" s="62"/>
      <c r="H93" s="10"/>
      <c r="I93" s="43"/>
      <c r="J93" s="43"/>
      <c r="K93" s="43"/>
    </row>
    <row r="94" spans="1:11" s="78" customFormat="1" ht="23.15" customHeight="1" x14ac:dyDescent="0.3">
      <c r="A94" s="38" t="s">
        <v>144</v>
      </c>
      <c r="B94" s="31" t="s">
        <v>30</v>
      </c>
      <c r="C94" s="2" t="s">
        <v>11</v>
      </c>
      <c r="D94" s="32" t="s">
        <v>10</v>
      </c>
      <c r="E94" s="62"/>
      <c r="H94" s="10"/>
      <c r="I94" s="43"/>
      <c r="J94" s="43"/>
      <c r="K94" s="43"/>
    </row>
    <row r="95" spans="1:11" s="78" customFormat="1" ht="23.15" customHeight="1" x14ac:dyDescent="0.3">
      <c r="A95" s="38" t="s">
        <v>240</v>
      </c>
      <c r="B95" s="31" t="s">
        <v>30</v>
      </c>
      <c r="C95" s="2" t="s">
        <v>12</v>
      </c>
      <c r="D95" s="32" t="s">
        <v>10</v>
      </c>
      <c r="E95" s="62"/>
      <c r="H95" s="10"/>
      <c r="I95" s="43"/>
      <c r="J95" s="43"/>
      <c r="K95" s="43"/>
    </row>
    <row r="96" spans="1:11" s="78" customFormat="1" ht="23.15" customHeight="1" x14ac:dyDescent="0.3">
      <c r="A96" s="38" t="s">
        <v>145</v>
      </c>
      <c r="B96" s="31" t="s">
        <v>30</v>
      </c>
      <c r="C96" s="2" t="s">
        <v>14</v>
      </c>
      <c r="D96" s="32" t="s">
        <v>10</v>
      </c>
      <c r="E96" s="62"/>
      <c r="H96" s="10"/>
      <c r="I96" s="43"/>
      <c r="J96" s="43"/>
      <c r="K96" s="43"/>
    </row>
    <row r="97" spans="1:11" s="78" customFormat="1" ht="23.15" customHeight="1" x14ac:dyDescent="0.3">
      <c r="A97" s="38" t="s">
        <v>146</v>
      </c>
      <c r="B97" s="31" t="s">
        <v>51</v>
      </c>
      <c r="C97" s="2" t="s">
        <v>37</v>
      </c>
      <c r="D97" s="32" t="s">
        <v>10</v>
      </c>
      <c r="E97" s="62"/>
      <c r="F97" s="91"/>
      <c r="H97" s="10"/>
      <c r="I97" s="43"/>
      <c r="J97" s="43"/>
      <c r="K97" s="43"/>
    </row>
    <row r="98" spans="1:11" s="78" customFormat="1" ht="23.15" customHeight="1" x14ac:dyDescent="0.3">
      <c r="A98" s="33">
        <v>8</v>
      </c>
      <c r="B98" s="34"/>
      <c r="C98" s="35" t="s">
        <v>8</v>
      </c>
      <c r="D98" s="9"/>
      <c r="E98" s="105"/>
      <c r="H98" s="10"/>
      <c r="I98" s="77"/>
      <c r="J98" s="10"/>
    </row>
    <row r="99" spans="1:11" s="78" customFormat="1" ht="28" x14ac:dyDescent="0.3">
      <c r="A99" s="46" t="s">
        <v>147</v>
      </c>
      <c r="B99" s="31" t="s">
        <v>30</v>
      </c>
      <c r="C99" s="2" t="s">
        <v>193</v>
      </c>
      <c r="D99" s="32" t="s">
        <v>10</v>
      </c>
      <c r="E99" s="62"/>
      <c r="H99" s="10"/>
      <c r="I99" s="77"/>
      <c r="J99" s="10"/>
    </row>
    <row r="100" spans="1:11" s="78" customFormat="1" ht="23.15" customHeight="1" x14ac:dyDescent="0.3">
      <c r="A100" s="46" t="s">
        <v>148</v>
      </c>
      <c r="B100" s="31" t="s">
        <v>51</v>
      </c>
      <c r="C100" s="2" t="s">
        <v>179</v>
      </c>
      <c r="D100" s="32" t="s">
        <v>213</v>
      </c>
      <c r="E100" s="62"/>
      <c r="H100" s="10"/>
      <c r="I100" s="77"/>
      <c r="J100" s="10"/>
    </row>
    <row r="101" spans="1:11" ht="34.5" customHeight="1" x14ac:dyDescent="0.3">
      <c r="A101" s="47" t="s">
        <v>149</v>
      </c>
      <c r="B101" s="31" t="s">
        <v>30</v>
      </c>
      <c r="C101" s="2" t="s">
        <v>76</v>
      </c>
      <c r="D101" s="32" t="s">
        <v>10</v>
      </c>
      <c r="E101" s="62"/>
      <c r="H101" s="10"/>
      <c r="I101" s="77"/>
      <c r="J101" s="10"/>
    </row>
    <row r="102" spans="1:11" s="78" customFormat="1" ht="23.15" customHeight="1" x14ac:dyDescent="0.3">
      <c r="A102" s="47" t="s">
        <v>150</v>
      </c>
      <c r="B102" s="31" t="s">
        <v>30</v>
      </c>
      <c r="C102" s="2" t="s">
        <v>194</v>
      </c>
      <c r="D102" s="32" t="s">
        <v>10</v>
      </c>
      <c r="E102" s="62"/>
      <c r="H102" s="10"/>
      <c r="I102" s="77"/>
      <c r="J102" s="10"/>
    </row>
    <row r="103" spans="1:11" s="78" customFormat="1" ht="23.15" customHeight="1" x14ac:dyDescent="0.3">
      <c r="A103" s="47" t="s">
        <v>255</v>
      </c>
      <c r="B103" s="31" t="s">
        <v>51</v>
      </c>
      <c r="C103" s="2" t="s">
        <v>195</v>
      </c>
      <c r="D103" s="32" t="s">
        <v>213</v>
      </c>
      <c r="E103" s="62"/>
      <c r="H103" s="10"/>
      <c r="I103" s="77"/>
      <c r="J103" s="10"/>
    </row>
    <row r="104" spans="1:11" s="78" customFormat="1" ht="23.15" customHeight="1" x14ac:dyDescent="0.3">
      <c r="A104" s="47" t="s">
        <v>151</v>
      </c>
      <c r="B104" s="31" t="s">
        <v>30</v>
      </c>
      <c r="C104" s="2" t="s">
        <v>17</v>
      </c>
      <c r="D104" s="32" t="s">
        <v>10</v>
      </c>
      <c r="E104" s="62"/>
      <c r="H104" s="10"/>
      <c r="I104" s="77"/>
      <c r="J104" s="10"/>
    </row>
    <row r="105" spans="1:11" s="78" customFormat="1" ht="23.15" customHeight="1" x14ac:dyDescent="0.3">
      <c r="A105" s="47" t="s">
        <v>152</v>
      </c>
      <c r="B105" s="31" t="s">
        <v>30</v>
      </c>
      <c r="C105" s="2" t="s">
        <v>26</v>
      </c>
      <c r="D105" s="32" t="s">
        <v>10</v>
      </c>
      <c r="E105" s="62"/>
      <c r="H105" s="10"/>
      <c r="I105" s="77"/>
      <c r="J105" s="10"/>
    </row>
    <row r="106" spans="1:11" s="78" customFormat="1" ht="24.75" customHeight="1" x14ac:dyDescent="0.3">
      <c r="A106" s="47" t="s">
        <v>153</v>
      </c>
      <c r="B106" s="31" t="s">
        <v>30</v>
      </c>
      <c r="C106" s="2" t="s">
        <v>215</v>
      </c>
      <c r="D106" s="32" t="s">
        <v>10</v>
      </c>
      <c r="E106" s="62"/>
      <c r="H106" s="10"/>
      <c r="I106" s="77"/>
      <c r="J106" s="10"/>
    </row>
    <row r="107" spans="1:11" s="78" customFormat="1" ht="117.5" customHeight="1" x14ac:dyDescent="0.3">
      <c r="A107" s="47" t="s">
        <v>256</v>
      </c>
      <c r="B107" s="31" t="s">
        <v>51</v>
      </c>
      <c r="C107" s="2" t="s">
        <v>216</v>
      </c>
      <c r="D107" s="32" t="s">
        <v>214</v>
      </c>
      <c r="E107" s="62"/>
      <c r="H107" s="10"/>
      <c r="I107" s="77"/>
      <c r="J107" s="10"/>
    </row>
    <row r="108" spans="1:11" s="78" customFormat="1" ht="23.15" customHeight="1" x14ac:dyDescent="0.3">
      <c r="A108" s="47" t="s">
        <v>154</v>
      </c>
      <c r="B108" s="31" t="s">
        <v>30</v>
      </c>
      <c r="C108" s="2" t="s">
        <v>46</v>
      </c>
      <c r="D108" s="32" t="s">
        <v>10</v>
      </c>
      <c r="E108" s="62"/>
      <c r="H108" s="10"/>
      <c r="I108" s="77"/>
      <c r="J108" s="10"/>
    </row>
    <row r="109" spans="1:11" s="78" customFormat="1" ht="23.15" customHeight="1" x14ac:dyDescent="0.3">
      <c r="A109" s="47" t="s">
        <v>155</v>
      </c>
      <c r="B109" s="31" t="s">
        <v>30</v>
      </c>
      <c r="C109" s="2" t="s">
        <v>56</v>
      </c>
      <c r="D109" s="32" t="s">
        <v>10</v>
      </c>
      <c r="E109" s="62"/>
      <c r="H109" s="10"/>
      <c r="I109" s="77"/>
      <c r="J109" s="10"/>
    </row>
    <row r="110" spans="1:11" s="78" customFormat="1" ht="23.15" customHeight="1" x14ac:dyDescent="0.3">
      <c r="A110" s="47" t="s">
        <v>156</v>
      </c>
      <c r="B110" s="31" t="s">
        <v>30</v>
      </c>
      <c r="C110" s="2" t="s">
        <v>196</v>
      </c>
      <c r="D110" s="32" t="s">
        <v>10</v>
      </c>
      <c r="E110" s="62"/>
      <c r="H110" s="10"/>
      <c r="I110" s="77"/>
      <c r="J110" s="10"/>
    </row>
    <row r="111" spans="1:11" s="78" customFormat="1" ht="23.15" customHeight="1" x14ac:dyDescent="0.3">
      <c r="A111" s="47" t="s">
        <v>157</v>
      </c>
      <c r="B111" s="31" t="s">
        <v>51</v>
      </c>
      <c r="C111" s="2" t="s">
        <v>47</v>
      </c>
      <c r="D111" s="32" t="s">
        <v>213</v>
      </c>
      <c r="E111" s="62"/>
      <c r="H111" s="10"/>
      <c r="I111" s="77"/>
      <c r="J111" s="10"/>
    </row>
    <row r="112" spans="1:11" s="78" customFormat="1" ht="23.15" customHeight="1" x14ac:dyDescent="0.3">
      <c r="A112" s="47" t="s">
        <v>253</v>
      </c>
      <c r="B112" s="31" t="s">
        <v>30</v>
      </c>
      <c r="C112" s="2" t="s">
        <v>197</v>
      </c>
      <c r="D112" s="32" t="s">
        <v>10</v>
      </c>
      <c r="E112" s="62"/>
      <c r="H112" s="10"/>
      <c r="I112" s="77"/>
      <c r="J112" s="10"/>
    </row>
    <row r="113" spans="1:10" s="78" customFormat="1" ht="28" x14ac:dyDescent="0.3">
      <c r="A113" s="47" t="s">
        <v>254</v>
      </c>
      <c r="B113" s="31" t="s">
        <v>30</v>
      </c>
      <c r="C113" s="2" t="s">
        <v>198</v>
      </c>
      <c r="D113" s="32" t="s">
        <v>213</v>
      </c>
      <c r="E113" s="62"/>
      <c r="H113" s="10"/>
      <c r="I113" s="77"/>
      <c r="J113" s="10"/>
    </row>
    <row r="114" spans="1:10" s="78" customFormat="1" ht="24.75" customHeight="1" x14ac:dyDescent="0.3">
      <c r="A114" s="47" t="s">
        <v>257</v>
      </c>
      <c r="B114" s="31" t="s">
        <v>51</v>
      </c>
      <c r="C114" s="2" t="s">
        <v>78</v>
      </c>
      <c r="D114" s="32" t="s">
        <v>213</v>
      </c>
      <c r="E114" s="62"/>
      <c r="H114" s="10"/>
      <c r="I114" s="77"/>
      <c r="J114" s="10"/>
    </row>
    <row r="115" spans="1:10" s="78" customFormat="1" ht="23.15" customHeight="1" x14ac:dyDescent="0.3">
      <c r="A115" s="33">
        <v>9</v>
      </c>
      <c r="B115" s="34"/>
      <c r="C115" s="35" t="s">
        <v>9</v>
      </c>
      <c r="D115" s="9"/>
      <c r="E115" s="105"/>
      <c r="H115" s="10"/>
      <c r="I115" s="77"/>
      <c r="J115" s="10"/>
    </row>
    <row r="116" spans="1:10" s="78" customFormat="1" ht="23.15" customHeight="1" x14ac:dyDescent="0.3">
      <c r="A116" s="30" t="s">
        <v>158</v>
      </c>
      <c r="B116" s="31" t="s">
        <v>30</v>
      </c>
      <c r="C116" s="2" t="s">
        <v>20</v>
      </c>
      <c r="D116" s="32" t="s">
        <v>10</v>
      </c>
      <c r="E116" s="62"/>
      <c r="H116" s="10"/>
      <c r="I116" s="77"/>
      <c r="J116" s="10"/>
    </row>
    <row r="117" spans="1:10" s="78" customFormat="1" ht="23.15" customHeight="1" x14ac:dyDescent="0.3">
      <c r="A117" s="30" t="s">
        <v>159</v>
      </c>
      <c r="B117" s="31" t="s">
        <v>55</v>
      </c>
      <c r="C117" s="2" t="s">
        <v>180</v>
      </c>
      <c r="D117" s="32" t="s">
        <v>210</v>
      </c>
      <c r="E117" s="62"/>
      <c r="H117" s="10"/>
      <c r="I117" s="77"/>
      <c r="J117" s="10"/>
    </row>
    <row r="118" spans="1:10" s="78" customFormat="1" ht="23.15" customHeight="1" x14ac:dyDescent="0.3">
      <c r="A118" s="30" t="s">
        <v>160</v>
      </c>
      <c r="B118" s="31" t="s">
        <v>30</v>
      </c>
      <c r="C118" s="2" t="s">
        <v>181</v>
      </c>
      <c r="D118" s="32" t="s">
        <v>10</v>
      </c>
      <c r="E118" s="62"/>
      <c r="F118" s="92"/>
      <c r="G118" s="93"/>
      <c r="H118" s="10"/>
      <c r="I118" s="77"/>
      <c r="J118" s="10"/>
    </row>
    <row r="119" spans="1:10" s="78" customFormat="1" ht="23.15" customHeight="1" x14ac:dyDescent="0.3">
      <c r="A119" s="33">
        <v>10</v>
      </c>
      <c r="B119" s="34"/>
      <c r="C119" s="35" t="s">
        <v>205</v>
      </c>
      <c r="D119" s="9"/>
      <c r="E119" s="105"/>
      <c r="F119" s="92"/>
      <c r="G119" s="93"/>
      <c r="H119" s="10"/>
      <c r="I119" s="77"/>
      <c r="J119" s="10"/>
    </row>
    <row r="120" spans="1:10" s="78" customFormat="1" ht="42" x14ac:dyDescent="0.3">
      <c r="A120" s="30" t="s">
        <v>161</v>
      </c>
      <c r="B120" s="31" t="s">
        <v>30</v>
      </c>
      <c r="C120" s="2" t="s">
        <v>226</v>
      </c>
      <c r="D120" s="32" t="s">
        <v>267</v>
      </c>
      <c r="E120" s="62"/>
      <c r="F120" s="92"/>
      <c r="G120" s="93"/>
      <c r="H120" s="10"/>
      <c r="I120" s="77"/>
      <c r="J120" s="10"/>
    </row>
    <row r="121" spans="1:10" s="78" customFormat="1" ht="42" x14ac:dyDescent="0.3">
      <c r="A121" s="30" t="s">
        <v>162</v>
      </c>
      <c r="B121" s="31" t="s">
        <v>30</v>
      </c>
      <c r="C121" s="2" t="s">
        <v>306</v>
      </c>
      <c r="D121" s="32" t="s">
        <v>267</v>
      </c>
      <c r="E121" s="62"/>
      <c r="F121" s="91"/>
      <c r="H121" s="10"/>
      <c r="I121" s="77"/>
      <c r="J121" s="10"/>
    </row>
    <row r="122" spans="1:10" s="78" customFormat="1" ht="23.15" customHeight="1" x14ac:dyDescent="0.3">
      <c r="A122" s="30" t="s">
        <v>163</v>
      </c>
      <c r="B122" s="31" t="s">
        <v>51</v>
      </c>
      <c r="C122" s="2" t="s">
        <v>74</v>
      </c>
      <c r="D122" s="32" t="s">
        <v>10</v>
      </c>
      <c r="E122" s="62"/>
      <c r="F122" s="91"/>
      <c r="H122" s="10"/>
      <c r="I122" s="77"/>
      <c r="J122" s="10"/>
    </row>
    <row r="123" spans="1:10" s="78" customFormat="1" ht="42" x14ac:dyDescent="0.3">
      <c r="A123" s="30" t="s">
        <v>219</v>
      </c>
      <c r="B123" s="31" t="s">
        <v>30</v>
      </c>
      <c r="C123" s="2" t="s">
        <v>223</v>
      </c>
      <c r="D123" s="32" t="s">
        <v>267</v>
      </c>
      <c r="E123" s="62"/>
      <c r="H123" s="10"/>
      <c r="I123" s="77"/>
      <c r="J123" s="10"/>
    </row>
    <row r="124" spans="1:10" s="78" customFormat="1" ht="42" x14ac:dyDescent="0.3">
      <c r="A124" s="30" t="s">
        <v>220</v>
      </c>
      <c r="B124" s="31" t="s">
        <v>30</v>
      </c>
      <c r="C124" s="2" t="s">
        <v>227</v>
      </c>
      <c r="D124" s="32" t="s">
        <v>267</v>
      </c>
      <c r="E124" s="62"/>
      <c r="H124" s="10"/>
      <c r="I124" s="77"/>
      <c r="J124" s="10"/>
    </row>
    <row r="125" spans="1:10" s="78" customFormat="1" ht="42" x14ac:dyDescent="0.3">
      <c r="A125" s="30" t="s">
        <v>241</v>
      </c>
      <c r="B125" s="31" t="s">
        <v>30</v>
      </c>
      <c r="C125" s="2" t="s">
        <v>230</v>
      </c>
      <c r="D125" s="32" t="s">
        <v>267</v>
      </c>
      <c r="E125" s="62"/>
      <c r="F125" s="94"/>
      <c r="H125" s="10"/>
      <c r="I125" s="77"/>
      <c r="J125" s="10"/>
    </row>
    <row r="126" spans="1:10" s="78" customFormat="1" ht="42" x14ac:dyDescent="0.3">
      <c r="A126" s="30" t="s">
        <v>221</v>
      </c>
      <c r="B126" s="31" t="s">
        <v>30</v>
      </c>
      <c r="C126" s="2" t="s">
        <v>224</v>
      </c>
      <c r="D126" s="32" t="s">
        <v>267</v>
      </c>
      <c r="E126" s="62"/>
      <c r="H126" s="10"/>
      <c r="I126" s="77"/>
      <c r="J126" s="10"/>
    </row>
    <row r="127" spans="1:10" s="78" customFormat="1" ht="42" x14ac:dyDescent="0.3">
      <c r="A127" s="30" t="s">
        <v>242</v>
      </c>
      <c r="B127" s="31" t="s">
        <v>30</v>
      </c>
      <c r="C127" s="2" t="s">
        <v>225</v>
      </c>
      <c r="D127" s="32" t="s">
        <v>267</v>
      </c>
      <c r="E127" s="62"/>
      <c r="H127" s="10"/>
      <c r="I127" s="77"/>
      <c r="J127" s="10"/>
    </row>
    <row r="128" spans="1:10" s="78" customFormat="1" ht="23.15" customHeight="1" x14ac:dyDescent="0.3">
      <c r="A128" s="33">
        <v>11</v>
      </c>
      <c r="B128" s="34"/>
      <c r="C128" s="35" t="s">
        <v>204</v>
      </c>
      <c r="D128" s="9"/>
      <c r="E128" s="105"/>
      <c r="H128" s="10"/>
      <c r="I128" s="77"/>
      <c r="J128" s="10"/>
    </row>
    <row r="129" spans="1:10" s="78" customFormat="1" ht="23.15" customHeight="1" x14ac:dyDescent="0.3">
      <c r="A129" s="30" t="s">
        <v>164</v>
      </c>
      <c r="B129" s="31" t="s">
        <v>30</v>
      </c>
      <c r="C129" s="2" t="s">
        <v>23</v>
      </c>
      <c r="D129" s="32" t="s">
        <v>10</v>
      </c>
      <c r="E129" s="62"/>
      <c r="H129" s="10"/>
      <c r="I129" s="77"/>
      <c r="J129" s="10"/>
    </row>
    <row r="130" spans="1:10" s="78" customFormat="1" ht="23.15" customHeight="1" x14ac:dyDescent="0.3">
      <c r="A130" s="38" t="s">
        <v>165</v>
      </c>
      <c r="B130" s="31" t="s">
        <v>30</v>
      </c>
      <c r="C130" s="2" t="s">
        <v>83</v>
      </c>
      <c r="D130" s="32" t="s">
        <v>10</v>
      </c>
      <c r="E130" s="62"/>
      <c r="H130" s="10"/>
      <c r="I130" s="77"/>
      <c r="J130" s="10"/>
    </row>
    <row r="131" spans="1:10" s="78" customFormat="1" ht="26.5" customHeight="1" x14ac:dyDescent="0.3">
      <c r="A131" s="30" t="s">
        <v>166</v>
      </c>
      <c r="B131" s="31" t="s">
        <v>30</v>
      </c>
      <c r="C131" s="2" t="s">
        <v>231</v>
      </c>
      <c r="D131" s="32" t="s">
        <v>10</v>
      </c>
      <c r="E131" s="62"/>
      <c r="H131" s="10"/>
      <c r="I131" s="77"/>
      <c r="J131" s="10"/>
    </row>
    <row r="132" spans="1:10" s="83" customFormat="1" ht="23.15" customHeight="1" x14ac:dyDescent="0.3">
      <c r="A132" s="39">
        <v>12</v>
      </c>
      <c r="B132" s="40"/>
      <c r="C132" s="9" t="s">
        <v>49</v>
      </c>
      <c r="D132" s="9"/>
      <c r="E132" s="105"/>
      <c r="F132" s="95"/>
      <c r="H132" s="10"/>
      <c r="I132" s="77"/>
      <c r="J132" s="10"/>
    </row>
    <row r="133" spans="1:10" ht="23.15" customHeight="1" x14ac:dyDescent="0.3">
      <c r="A133" s="38" t="s">
        <v>244</v>
      </c>
      <c r="B133" s="31" t="s">
        <v>30</v>
      </c>
      <c r="C133" s="2" t="s">
        <v>232</v>
      </c>
      <c r="D133" s="32" t="s">
        <v>10</v>
      </c>
      <c r="E133" s="62"/>
      <c r="H133" s="10"/>
      <c r="I133" s="77"/>
      <c r="J133" s="10"/>
    </row>
    <row r="134" spans="1:10" ht="23.15" customHeight="1" x14ac:dyDescent="0.3">
      <c r="A134" s="38" t="s">
        <v>243</v>
      </c>
      <c r="B134" s="31" t="s">
        <v>30</v>
      </c>
      <c r="C134" s="2" t="s">
        <v>217</v>
      </c>
      <c r="D134" s="32" t="s">
        <v>10</v>
      </c>
      <c r="E134" s="62"/>
      <c r="H134" s="10"/>
      <c r="I134" s="77"/>
      <c r="J134" s="10"/>
    </row>
    <row r="135" spans="1:10" s="43" customFormat="1" ht="23.15" customHeight="1" x14ac:dyDescent="0.25">
      <c r="A135" s="96" t="s">
        <v>269</v>
      </c>
      <c r="B135" s="31" t="s">
        <v>30</v>
      </c>
      <c r="C135" s="97" t="s">
        <v>268</v>
      </c>
      <c r="D135" s="32" t="s">
        <v>10</v>
      </c>
      <c r="E135" s="54"/>
    </row>
    <row r="136" spans="1:10" s="100" customFormat="1" ht="23.15" customHeight="1" x14ac:dyDescent="0.25">
      <c r="A136" s="98" t="s">
        <v>65</v>
      </c>
      <c r="B136" s="99"/>
      <c r="C136" s="41"/>
      <c r="E136" s="106"/>
      <c r="F136" s="101"/>
      <c r="H136" s="43"/>
      <c r="I136" s="43"/>
      <c r="J136" s="43"/>
    </row>
    <row r="137" spans="1:10" ht="23.15" customHeight="1" x14ac:dyDescent="0.3">
      <c r="A137" s="39">
        <v>13</v>
      </c>
      <c r="B137" s="40"/>
      <c r="C137" s="9" t="s">
        <v>68</v>
      </c>
      <c r="D137" s="9"/>
      <c r="E137" s="105"/>
      <c r="H137" s="10"/>
      <c r="I137" s="77"/>
      <c r="J137" s="10"/>
    </row>
    <row r="138" spans="1:10" ht="154" x14ac:dyDescent="0.3">
      <c r="A138" s="36" t="s">
        <v>258</v>
      </c>
      <c r="B138" s="31" t="s">
        <v>292</v>
      </c>
      <c r="C138" s="26" t="s">
        <v>308</v>
      </c>
      <c r="D138" s="32" t="s">
        <v>10</v>
      </c>
      <c r="E138" s="62"/>
      <c r="F138" s="102"/>
      <c r="H138" s="10"/>
      <c r="I138" s="77"/>
      <c r="J138" s="10"/>
    </row>
    <row r="139" spans="1:10" ht="23.15" customHeight="1" x14ac:dyDescent="0.3">
      <c r="A139" s="33">
        <v>14</v>
      </c>
      <c r="B139" s="34"/>
      <c r="C139" s="35" t="s">
        <v>70</v>
      </c>
      <c r="D139" s="9"/>
      <c r="E139" s="105"/>
      <c r="F139" s="42"/>
      <c r="G139" s="42"/>
      <c r="H139" s="10"/>
      <c r="I139" s="77"/>
      <c r="J139" s="10"/>
    </row>
    <row r="140" spans="1:10" ht="28.5" customHeight="1" x14ac:dyDescent="0.3">
      <c r="A140" s="48" t="s">
        <v>167</v>
      </c>
      <c r="B140" s="24" t="s">
        <v>30</v>
      </c>
      <c r="C140" s="26" t="s">
        <v>202</v>
      </c>
      <c r="D140" s="24" t="s">
        <v>10</v>
      </c>
      <c r="E140" s="62"/>
      <c r="F140" s="42"/>
      <c r="G140" s="42"/>
      <c r="H140" s="10"/>
      <c r="I140" s="77"/>
      <c r="J140" s="10"/>
    </row>
    <row r="141" spans="1:10" ht="32.15" customHeight="1" x14ac:dyDescent="0.3">
      <c r="A141" s="48" t="s">
        <v>259</v>
      </c>
      <c r="B141" s="32" t="s">
        <v>30</v>
      </c>
      <c r="C141" s="27" t="s">
        <v>233</v>
      </c>
      <c r="D141" s="32" t="s">
        <v>10</v>
      </c>
      <c r="E141" s="62"/>
      <c r="F141" s="42"/>
      <c r="G141" s="42"/>
      <c r="H141" s="10"/>
      <c r="I141" s="77"/>
      <c r="J141" s="10"/>
    </row>
    <row r="142" spans="1:10" ht="28" x14ac:dyDescent="0.3">
      <c r="A142" s="48" t="s">
        <v>260</v>
      </c>
      <c r="B142" s="32" t="s">
        <v>30</v>
      </c>
      <c r="C142" s="2" t="s">
        <v>183</v>
      </c>
      <c r="D142" s="32" t="s">
        <v>10</v>
      </c>
      <c r="E142" s="62"/>
      <c r="F142" s="42"/>
      <c r="G142" s="42"/>
      <c r="H142" s="10"/>
      <c r="I142" s="77"/>
      <c r="J142" s="10"/>
    </row>
    <row r="143" spans="1:10" s="43" customFormat="1" ht="23.15" customHeight="1" x14ac:dyDescent="0.3">
      <c r="A143" s="39">
        <v>15</v>
      </c>
      <c r="B143" s="39"/>
      <c r="C143" s="9" t="s">
        <v>203</v>
      </c>
      <c r="D143" s="9"/>
      <c r="E143" s="105"/>
      <c r="H143" s="10"/>
      <c r="I143" s="77"/>
      <c r="J143" s="10"/>
    </row>
    <row r="144" spans="1:10" s="43" customFormat="1" ht="70" customHeight="1" x14ac:dyDescent="0.3">
      <c r="A144" s="38" t="s">
        <v>168</v>
      </c>
      <c r="B144" s="32" t="s">
        <v>51</v>
      </c>
      <c r="C144" s="2" t="s">
        <v>234</v>
      </c>
      <c r="D144" s="32" t="s">
        <v>61</v>
      </c>
      <c r="E144" s="62"/>
      <c r="H144" s="10"/>
      <c r="I144" s="77"/>
      <c r="J144" s="10"/>
    </row>
    <row r="145" spans="1:10" s="43" customFormat="1" ht="32.25" customHeight="1" x14ac:dyDescent="0.3">
      <c r="A145" s="38" t="s">
        <v>169</v>
      </c>
      <c r="B145" s="32" t="s">
        <v>30</v>
      </c>
      <c r="C145" s="2" t="s">
        <v>291</v>
      </c>
      <c r="D145" s="32" t="s">
        <v>10</v>
      </c>
      <c r="E145" s="62"/>
      <c r="H145" s="10"/>
      <c r="I145" s="77"/>
      <c r="J145" s="10"/>
    </row>
    <row r="146" spans="1:10" ht="23.15" customHeight="1" x14ac:dyDescent="0.3">
      <c r="A146" s="39">
        <v>16</v>
      </c>
      <c r="B146" s="40"/>
      <c r="C146" s="9" t="s">
        <v>66</v>
      </c>
      <c r="D146" s="9"/>
      <c r="E146" s="105"/>
      <c r="F146" s="43"/>
      <c r="G146" s="43"/>
      <c r="H146" s="10"/>
      <c r="I146" s="77"/>
      <c r="J146" s="10"/>
    </row>
    <row r="147" spans="1:10" ht="28" x14ac:dyDescent="0.3">
      <c r="A147" s="38" t="s">
        <v>170</v>
      </c>
      <c r="B147" s="32" t="s">
        <v>55</v>
      </c>
      <c r="C147" s="27" t="s">
        <v>218</v>
      </c>
      <c r="D147" s="24" t="s">
        <v>201</v>
      </c>
      <c r="E147" s="62"/>
      <c r="F147" s="78"/>
      <c r="G147" s="43"/>
      <c r="H147" s="10"/>
      <c r="I147" s="77"/>
      <c r="J147" s="10"/>
    </row>
    <row r="148" spans="1:10" ht="28" x14ac:dyDescent="0.3">
      <c r="A148" s="38" t="s">
        <v>245</v>
      </c>
      <c r="B148" s="32" t="s">
        <v>30</v>
      </c>
      <c r="C148" s="2" t="s">
        <v>73</v>
      </c>
      <c r="D148" s="32" t="s">
        <v>10</v>
      </c>
      <c r="E148" s="62"/>
      <c r="F148" s="43"/>
      <c r="G148" s="43"/>
      <c r="H148" s="10"/>
      <c r="I148" s="77"/>
      <c r="J148" s="10"/>
    </row>
    <row r="149" spans="1:10" ht="23.15" customHeight="1" x14ac:dyDescent="0.3">
      <c r="A149" s="38" t="s">
        <v>261</v>
      </c>
      <c r="B149" s="32" t="s">
        <v>30</v>
      </c>
      <c r="C149" s="27" t="s">
        <v>54</v>
      </c>
      <c r="D149" s="32" t="s">
        <v>10</v>
      </c>
      <c r="E149" s="62"/>
      <c r="F149" s="43"/>
      <c r="G149" s="43"/>
      <c r="H149" s="10"/>
      <c r="I149" s="77"/>
      <c r="J149" s="10"/>
    </row>
    <row r="150" spans="1:10" ht="23.15" customHeight="1" x14ac:dyDescent="0.3">
      <c r="A150" s="38" t="s">
        <v>262</v>
      </c>
      <c r="B150" s="32" t="s">
        <v>30</v>
      </c>
      <c r="C150" s="2" t="s">
        <v>174</v>
      </c>
      <c r="D150" s="32" t="s">
        <v>10</v>
      </c>
      <c r="E150" s="62"/>
      <c r="F150" s="43"/>
      <c r="G150" s="43"/>
      <c r="H150" s="10"/>
      <c r="I150" s="77"/>
      <c r="J150" s="10"/>
    </row>
    <row r="151" spans="1:10" ht="23.15" customHeight="1" x14ac:dyDescent="0.3">
      <c r="A151" s="39">
        <v>17</v>
      </c>
      <c r="B151" s="39"/>
      <c r="C151" s="9" t="s">
        <v>235</v>
      </c>
      <c r="D151" s="9"/>
      <c r="E151" s="105"/>
      <c r="F151" s="43"/>
      <c r="G151" s="43"/>
      <c r="H151" s="10"/>
      <c r="I151" s="77"/>
      <c r="J151" s="10"/>
    </row>
    <row r="152" spans="1:10" ht="28" x14ac:dyDescent="0.3">
      <c r="A152" s="49" t="s">
        <v>171</v>
      </c>
      <c r="B152" s="31" t="s">
        <v>30</v>
      </c>
      <c r="C152" s="2" t="s">
        <v>236</v>
      </c>
      <c r="D152" s="32" t="s">
        <v>10</v>
      </c>
      <c r="E152" s="62"/>
      <c r="F152" s="44"/>
      <c r="G152" s="42"/>
      <c r="H152" s="10"/>
      <c r="I152" s="77"/>
      <c r="J152" s="10"/>
    </row>
    <row r="153" spans="1:10" ht="23.15" customHeight="1" x14ac:dyDescent="0.3">
      <c r="A153" s="33">
        <v>18</v>
      </c>
      <c r="B153" s="34"/>
      <c r="C153" s="35" t="s">
        <v>175</v>
      </c>
      <c r="D153" s="9"/>
      <c r="E153" s="105"/>
      <c r="F153" s="42"/>
      <c r="G153" s="42"/>
      <c r="H153" s="10"/>
      <c r="I153" s="77"/>
      <c r="J153" s="10"/>
    </row>
    <row r="154" spans="1:10" ht="23.15" customHeight="1" x14ac:dyDescent="0.3">
      <c r="A154" s="38" t="s">
        <v>246</v>
      </c>
      <c r="B154" s="32" t="s">
        <v>30</v>
      </c>
      <c r="C154" s="27" t="s">
        <v>176</v>
      </c>
      <c r="D154" s="32" t="s">
        <v>10</v>
      </c>
      <c r="E154" s="62"/>
      <c r="F154" s="42"/>
      <c r="G154" s="42"/>
      <c r="H154" s="10"/>
      <c r="I154" s="77"/>
      <c r="J154" s="10"/>
    </row>
    <row r="155" spans="1:10" ht="67.5" customHeight="1" x14ac:dyDescent="0.3">
      <c r="A155" s="38" t="s">
        <v>172</v>
      </c>
      <c r="B155" s="32" t="s">
        <v>51</v>
      </c>
      <c r="C155" s="27" t="s">
        <v>177</v>
      </c>
      <c r="D155" s="32" t="s">
        <v>61</v>
      </c>
      <c r="E155" s="62"/>
      <c r="F155" s="42"/>
      <c r="G155" s="42"/>
      <c r="H155" s="10"/>
      <c r="I155" s="77"/>
      <c r="J155" s="10"/>
    </row>
    <row r="156" spans="1:10" ht="23.15" customHeight="1" x14ac:dyDescent="0.3">
      <c r="A156" s="38" t="s">
        <v>263</v>
      </c>
      <c r="B156" s="32" t="s">
        <v>30</v>
      </c>
      <c r="C156" s="27" t="s">
        <v>62</v>
      </c>
      <c r="D156" s="32" t="s">
        <v>10</v>
      </c>
      <c r="E156" s="62"/>
      <c r="F156" s="42"/>
      <c r="G156" s="42"/>
      <c r="H156" s="10"/>
      <c r="I156" s="77"/>
      <c r="J156" s="10"/>
    </row>
    <row r="157" spans="1:10" ht="28" x14ac:dyDescent="0.3">
      <c r="A157" s="38" t="s">
        <v>264</v>
      </c>
      <c r="B157" s="31" t="s">
        <v>30</v>
      </c>
      <c r="C157" s="2" t="s">
        <v>178</v>
      </c>
      <c r="D157" s="32" t="s">
        <v>10</v>
      </c>
      <c r="E157" s="62"/>
      <c r="F157" s="42"/>
      <c r="G157" s="42"/>
      <c r="H157" s="10"/>
      <c r="I157" s="77"/>
      <c r="J157" s="10"/>
    </row>
    <row r="158" spans="1:10" ht="30.75" customHeight="1" x14ac:dyDescent="0.3">
      <c r="A158" s="49" t="s">
        <v>265</v>
      </c>
      <c r="B158" s="31" t="s">
        <v>30</v>
      </c>
      <c r="C158" s="2" t="s">
        <v>251</v>
      </c>
      <c r="D158" s="32" t="s">
        <v>10</v>
      </c>
      <c r="E158" s="62"/>
      <c r="F158" s="42"/>
      <c r="G158" s="42"/>
      <c r="H158" s="10"/>
      <c r="I158" s="77"/>
      <c r="J158" s="10"/>
    </row>
    <row r="159" spans="1:10" ht="23.25" customHeight="1" x14ac:dyDescent="0.3">
      <c r="F159" s="44"/>
    </row>
    <row r="160" spans="1:10" ht="23.25" customHeight="1" x14ac:dyDescent="0.3">
      <c r="C160" s="45"/>
    </row>
    <row r="161" spans="3:3" ht="23.25" customHeight="1" x14ac:dyDescent="0.3">
      <c r="C161" s="45"/>
    </row>
    <row r="162" spans="3:3" ht="23.25" customHeight="1" x14ac:dyDescent="0.3">
      <c r="C162" s="45"/>
    </row>
  </sheetData>
  <sheetProtection password="87C6" sheet="1" objects="1" scenarios="1"/>
  <protectedRanges>
    <protectedRange password="EEDB" sqref="C9" name="Bereich1_1_1"/>
  </protectedRanges>
  <mergeCells count="11">
    <mergeCell ref="G118:G120"/>
    <mergeCell ref="B16:E16"/>
    <mergeCell ref="B18:E18"/>
    <mergeCell ref="B20:E20"/>
    <mergeCell ref="B22:E22"/>
    <mergeCell ref="B15:E15"/>
    <mergeCell ref="B4:E4"/>
    <mergeCell ref="B6:E6"/>
    <mergeCell ref="C9:E9"/>
    <mergeCell ref="B14:E14"/>
    <mergeCell ref="B12:D12"/>
  </mergeCells>
  <phoneticPr fontId="14" type="noConversion"/>
  <pageMargins left="0.3611111111111111" right="0.31496062992125984" top="0.70866141732283472" bottom="0.59055118110236227" header="0.31496062992125984" footer="0.31496062992125984"/>
  <pageSetup paperSize="9" scale="80" fitToHeight="10" orientation="landscape" r:id="rId1"/>
  <headerFooter>
    <oddHeader>&amp;LVergabeverfahren Nr. 2026_01 - Abschluss einer Rahmenvereinbarung für 4 Jahre zur Belieferung der Universitätsmedizin Halle (Saale) mit Nicht-Medizinischem Mobiliar / LOS 1
&amp;R&amp;G</oddHeader>
    <oddFooter>&amp;LLeistungsverzeichnis LOS 1&amp;RSeite &amp;P von &amp;N</oddFooter>
  </headerFooter>
  <rowBreaks count="1" manualBreakCount="1">
    <brk id="23" max="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selection activeCell="M10" sqref="M10"/>
    </sheetView>
  </sheetViews>
  <sheetFormatPr baseColWidth="10" defaultRowHeight="12.5" x14ac:dyDescent="0.25"/>
  <cols>
    <col min="1" max="1" width="7.81640625" style="112" bestFit="1" customWidth="1"/>
    <col min="2" max="2" width="51" style="112" customWidth="1"/>
    <col min="3" max="4" width="23.26953125" style="112" bestFit="1" customWidth="1"/>
    <col min="5" max="5" width="41.81640625" style="112" customWidth="1"/>
    <col min="6" max="6" width="32.81640625" style="112" customWidth="1"/>
    <col min="7" max="7" width="29" style="112" bestFit="1" customWidth="1"/>
    <col min="8" max="8" width="20.7265625" style="112" customWidth="1"/>
    <col min="9" max="9" width="18.26953125" style="112" customWidth="1"/>
    <col min="10" max="10" width="18.54296875" style="112" customWidth="1"/>
    <col min="11" max="11" width="18.7265625" style="112" customWidth="1"/>
    <col min="12" max="12" width="19" style="112" customWidth="1"/>
    <col min="13" max="13" width="20" style="112" customWidth="1"/>
    <col min="14" max="14" width="18.26953125" style="112" customWidth="1"/>
    <col min="15" max="15" width="18.54296875" style="112" customWidth="1"/>
    <col min="16" max="16" width="23.26953125" style="112" customWidth="1"/>
    <col min="17" max="18" width="10.90625" style="112"/>
    <col min="19" max="19" width="13.54296875" style="112" customWidth="1"/>
    <col min="20" max="20" width="20.7265625" style="112" customWidth="1"/>
    <col min="21" max="21" width="14.7265625" style="112" customWidth="1"/>
    <col min="22" max="22" width="14.453125" style="112" customWidth="1"/>
    <col min="23" max="23" width="15.26953125" style="112" customWidth="1"/>
    <col min="24" max="16384" width="10.90625" style="112"/>
  </cols>
  <sheetData>
    <row r="1" spans="1:26" s="107" customFormat="1" ht="29" thickBot="1" x14ac:dyDescent="0.7">
      <c r="B1" s="108" t="s">
        <v>272</v>
      </c>
      <c r="C1" s="109"/>
      <c r="D1" s="109"/>
      <c r="E1" s="109"/>
      <c r="F1" s="110"/>
      <c r="G1" s="111"/>
      <c r="H1" s="111"/>
      <c r="I1" s="111"/>
      <c r="J1" s="111"/>
      <c r="K1" s="111"/>
      <c r="L1" s="111"/>
      <c r="M1" s="111"/>
      <c r="N1" s="111"/>
      <c r="O1" s="111"/>
      <c r="P1" s="111"/>
      <c r="Q1" s="111"/>
    </row>
    <row r="2" spans="1:26" ht="14" x14ac:dyDescent="0.3">
      <c r="B2" s="113"/>
      <c r="C2" s="113"/>
      <c r="D2" s="113"/>
      <c r="E2" s="113"/>
      <c r="F2" s="113"/>
      <c r="G2" s="113"/>
      <c r="H2" s="113"/>
      <c r="I2" s="113"/>
      <c r="J2" s="113"/>
      <c r="K2" s="113"/>
      <c r="L2" s="113"/>
      <c r="M2" s="113"/>
      <c r="N2" s="113"/>
      <c r="O2" s="113"/>
      <c r="P2" s="113"/>
      <c r="Q2" s="113"/>
    </row>
    <row r="3" spans="1:26" ht="14" x14ac:dyDescent="0.3">
      <c r="B3" s="114"/>
      <c r="C3" s="114"/>
      <c r="D3" s="114"/>
      <c r="E3" s="114"/>
      <c r="F3" s="115"/>
      <c r="G3" s="115"/>
      <c r="H3" s="113"/>
      <c r="I3" s="113"/>
      <c r="J3" s="113"/>
      <c r="K3" s="113"/>
      <c r="L3" s="113"/>
      <c r="M3" s="113"/>
      <c r="N3" s="113"/>
      <c r="O3" s="113"/>
      <c r="P3" s="113"/>
      <c r="Q3" s="113"/>
    </row>
    <row r="4" spans="1:26" ht="16.5" customHeight="1" thickBot="1" x14ac:dyDescent="0.3">
      <c r="B4" s="116"/>
      <c r="C4" s="116"/>
      <c r="D4" s="116"/>
      <c r="E4" s="117"/>
      <c r="F4" s="117"/>
      <c r="G4" s="118" t="s">
        <v>297</v>
      </c>
      <c r="H4" s="118"/>
      <c r="I4" s="118" t="s">
        <v>300</v>
      </c>
      <c r="J4" s="118"/>
      <c r="K4" s="118" t="s">
        <v>301</v>
      </c>
      <c r="L4" s="118"/>
      <c r="M4" s="118" t="s">
        <v>302</v>
      </c>
      <c r="N4" s="118"/>
      <c r="O4" s="118" t="s">
        <v>303</v>
      </c>
      <c r="P4" s="118"/>
      <c r="S4" s="117"/>
    </row>
    <row r="5" spans="1:26" ht="28" x14ac:dyDescent="0.25">
      <c r="A5" s="119" t="s">
        <v>290</v>
      </c>
      <c r="B5" s="119" t="s">
        <v>270</v>
      </c>
      <c r="C5" s="120" t="s">
        <v>293</v>
      </c>
      <c r="D5" s="120" t="s">
        <v>294</v>
      </c>
      <c r="E5" s="121" t="s">
        <v>271</v>
      </c>
      <c r="F5" s="120" t="s">
        <v>277</v>
      </c>
      <c r="G5" s="121" t="s">
        <v>298</v>
      </c>
      <c r="H5" s="121" t="s">
        <v>299</v>
      </c>
      <c r="I5" s="121" t="s">
        <v>298</v>
      </c>
      <c r="J5" s="121" t="s">
        <v>299</v>
      </c>
      <c r="K5" s="121" t="s">
        <v>298</v>
      </c>
      <c r="L5" s="121" t="s">
        <v>299</v>
      </c>
      <c r="M5" s="121" t="s">
        <v>298</v>
      </c>
      <c r="N5" s="121" t="s">
        <v>299</v>
      </c>
      <c r="O5" s="121" t="s">
        <v>304</v>
      </c>
      <c r="P5" s="121" t="s">
        <v>305</v>
      </c>
    </row>
    <row r="6" spans="1:26" ht="28" x14ac:dyDescent="0.25">
      <c r="A6" s="55">
        <v>1</v>
      </c>
      <c r="B6" s="55" t="s">
        <v>273</v>
      </c>
      <c r="C6" s="57">
        <f>D6/4</f>
        <v>50</v>
      </c>
      <c r="D6" s="122">
        <v>200</v>
      </c>
      <c r="E6" s="56"/>
      <c r="F6" s="56"/>
      <c r="G6" s="56"/>
      <c r="H6" s="123">
        <f>G6*C6</f>
        <v>0</v>
      </c>
      <c r="I6" s="56"/>
      <c r="J6" s="123">
        <f>I6*C6</f>
        <v>0</v>
      </c>
      <c r="K6" s="56"/>
      <c r="L6" s="123">
        <f>K6*C6</f>
        <v>0</v>
      </c>
      <c r="M6" s="56"/>
      <c r="N6" s="123">
        <f>M6*C6</f>
        <v>0</v>
      </c>
      <c r="O6" s="124">
        <f>H6+J6+L6+N6</f>
        <v>0</v>
      </c>
      <c r="P6" s="124">
        <f>O6*1.19</f>
        <v>0</v>
      </c>
    </row>
    <row r="7" spans="1:26" ht="28" x14ac:dyDescent="0.25">
      <c r="A7" s="55">
        <v>2</v>
      </c>
      <c r="B7" s="55" t="s">
        <v>274</v>
      </c>
      <c r="C7" s="57">
        <f t="shared" ref="C7:C10" si="0">D7/4</f>
        <v>30</v>
      </c>
      <c r="D7" s="122">
        <v>120</v>
      </c>
      <c r="E7" s="56"/>
      <c r="F7" s="56"/>
      <c r="G7" s="56"/>
      <c r="H7" s="123">
        <f t="shared" ref="H7:H9" si="1">G7*C7</f>
        <v>0</v>
      </c>
      <c r="I7" s="56"/>
      <c r="J7" s="123">
        <f t="shared" ref="J7:J9" si="2">I7*C7</f>
        <v>0</v>
      </c>
      <c r="K7" s="56"/>
      <c r="L7" s="123">
        <f t="shared" ref="L7:L9" si="3">K7*C7</f>
        <v>0</v>
      </c>
      <c r="M7" s="56"/>
      <c r="N7" s="123">
        <f t="shared" ref="N7:N9" si="4">M7*C7</f>
        <v>0</v>
      </c>
      <c r="O7" s="124">
        <f>H7+J7+L7+N7</f>
        <v>0</v>
      </c>
      <c r="P7" s="124">
        <f t="shared" ref="P7:P9" si="5">O7*1.19</f>
        <v>0</v>
      </c>
    </row>
    <row r="8" spans="1:26" ht="28" x14ac:dyDescent="0.25">
      <c r="A8" s="55">
        <v>3</v>
      </c>
      <c r="B8" s="55" t="s">
        <v>275</v>
      </c>
      <c r="C8" s="57">
        <f t="shared" si="0"/>
        <v>40</v>
      </c>
      <c r="D8" s="122">
        <v>160</v>
      </c>
      <c r="E8" s="56"/>
      <c r="F8" s="56"/>
      <c r="G8" s="56"/>
      <c r="H8" s="123">
        <f t="shared" si="1"/>
        <v>0</v>
      </c>
      <c r="I8" s="56"/>
      <c r="J8" s="123">
        <f t="shared" si="2"/>
        <v>0</v>
      </c>
      <c r="K8" s="56"/>
      <c r="L8" s="123">
        <f t="shared" si="3"/>
        <v>0</v>
      </c>
      <c r="M8" s="56"/>
      <c r="N8" s="123">
        <f t="shared" si="4"/>
        <v>0</v>
      </c>
      <c r="O8" s="124">
        <f>H8+J8+L8+N8</f>
        <v>0</v>
      </c>
      <c r="P8" s="124">
        <f t="shared" si="5"/>
        <v>0</v>
      </c>
    </row>
    <row r="9" spans="1:26" ht="30" customHeight="1" x14ac:dyDescent="0.25">
      <c r="A9" s="55">
        <v>4</v>
      </c>
      <c r="B9" s="55" t="s">
        <v>276</v>
      </c>
      <c r="C9" s="57">
        <f t="shared" si="0"/>
        <v>5</v>
      </c>
      <c r="D9" s="122">
        <v>20</v>
      </c>
      <c r="E9" s="56"/>
      <c r="F9" s="56"/>
      <c r="G9" s="56"/>
      <c r="H9" s="123">
        <f t="shared" si="1"/>
        <v>0</v>
      </c>
      <c r="I9" s="56"/>
      <c r="J9" s="123">
        <f t="shared" si="2"/>
        <v>0</v>
      </c>
      <c r="K9" s="56"/>
      <c r="L9" s="123">
        <f t="shared" si="3"/>
        <v>0</v>
      </c>
      <c r="M9" s="56"/>
      <c r="N9" s="123">
        <f t="shared" si="4"/>
        <v>0</v>
      </c>
      <c r="O9" s="124">
        <f>H9+J9+L9+N9</f>
        <v>0</v>
      </c>
      <c r="P9" s="124">
        <f t="shared" si="5"/>
        <v>0</v>
      </c>
    </row>
    <row r="10" spans="1:26" ht="28" x14ac:dyDescent="0.25">
      <c r="A10" s="55">
        <v>5</v>
      </c>
      <c r="B10" s="55" t="s">
        <v>287</v>
      </c>
      <c r="C10" s="57">
        <f t="shared" si="0"/>
        <v>25</v>
      </c>
      <c r="D10" s="122">
        <v>100</v>
      </c>
      <c r="E10" s="56"/>
      <c r="F10" s="56"/>
      <c r="G10" s="56"/>
      <c r="H10" s="123">
        <f>G10*C10</f>
        <v>0</v>
      </c>
      <c r="I10" s="56"/>
      <c r="J10" s="123">
        <f>I10*C10</f>
        <v>0</v>
      </c>
      <c r="K10" s="56"/>
      <c r="L10" s="123">
        <f>K10*C10</f>
        <v>0</v>
      </c>
      <c r="M10" s="56"/>
      <c r="N10" s="123">
        <f>M10*C10</f>
        <v>0</v>
      </c>
      <c r="O10" s="124">
        <f>H10+J10+L10+N10</f>
        <v>0</v>
      </c>
      <c r="P10" s="124">
        <f>O10*1.19</f>
        <v>0</v>
      </c>
    </row>
    <row r="12" spans="1:26" ht="15.5" x14ac:dyDescent="0.35">
      <c r="E12" s="125" t="s">
        <v>295</v>
      </c>
      <c r="F12" s="126">
        <f>SUM(O6:O10)</f>
        <v>0</v>
      </c>
    </row>
    <row r="13" spans="1:26" ht="15.5" x14ac:dyDescent="0.35">
      <c r="E13" s="125" t="s">
        <v>296</v>
      </c>
      <c r="F13" s="126">
        <f>SUM(P6:P10)</f>
        <v>0</v>
      </c>
    </row>
    <row r="15" spans="1:26" s="130" customFormat="1" ht="51.75" customHeight="1" x14ac:dyDescent="0.25">
      <c r="A15" s="127" t="s">
        <v>288</v>
      </c>
      <c r="B15" s="127"/>
      <c r="C15" s="127"/>
      <c r="D15" s="127"/>
      <c r="E15" s="127"/>
      <c r="F15" s="127"/>
      <c r="G15" s="127"/>
      <c r="H15" s="127"/>
      <c r="I15" s="128"/>
      <c r="J15" s="128"/>
      <c r="K15" s="128"/>
      <c r="L15" s="128"/>
      <c r="M15" s="128"/>
      <c r="N15" s="128"/>
      <c r="O15" s="128"/>
      <c r="P15" s="128"/>
      <c r="Q15" s="128"/>
      <c r="R15" s="128"/>
      <c r="S15" s="128"/>
      <c r="T15" s="128"/>
      <c r="U15" s="128"/>
      <c r="V15" s="128"/>
      <c r="W15" s="128"/>
      <c r="X15" s="128"/>
      <c r="Y15" s="128"/>
      <c r="Z15" s="129"/>
    </row>
    <row r="16" spans="1:26" s="131" customFormat="1" ht="15.5" x14ac:dyDescent="0.35">
      <c r="B16" s="132"/>
      <c r="C16" s="132"/>
      <c r="E16" s="133"/>
      <c r="G16" s="133"/>
    </row>
    <row r="17" spans="1:26" s="131" customFormat="1" ht="15.5" x14ac:dyDescent="0.35">
      <c r="A17" s="134" t="s">
        <v>289</v>
      </c>
      <c r="B17" s="134"/>
      <c r="C17" s="134"/>
      <c r="D17" s="134"/>
      <c r="E17" s="134"/>
      <c r="F17" s="112"/>
      <c r="G17" s="112"/>
      <c r="H17" s="112"/>
      <c r="I17" s="135"/>
      <c r="J17" s="135"/>
      <c r="K17" s="135"/>
      <c r="L17" s="135"/>
    </row>
    <row r="18" spans="1:26" s="131" customFormat="1" ht="47.25" customHeight="1" x14ac:dyDescent="0.35">
      <c r="A18" s="136" t="s">
        <v>278</v>
      </c>
      <c r="B18" s="137"/>
      <c r="C18" s="74"/>
      <c r="D18" s="75"/>
      <c r="E18" s="76"/>
      <c r="F18" s="112"/>
      <c r="G18" s="112"/>
      <c r="H18" s="112"/>
      <c r="I18" s="112"/>
      <c r="J18" s="112"/>
      <c r="K18" s="112"/>
      <c r="L18" s="112"/>
    </row>
    <row r="19" spans="1:26" s="131" customFormat="1" ht="27.75" customHeight="1" x14ac:dyDescent="0.35">
      <c r="A19" s="138" t="s">
        <v>279</v>
      </c>
      <c r="B19" s="139"/>
      <c r="C19" s="74" t="s">
        <v>280</v>
      </c>
      <c r="D19" s="75"/>
      <c r="E19" s="76"/>
      <c r="F19" s="112"/>
      <c r="G19" s="112"/>
      <c r="H19" s="112"/>
      <c r="I19" s="112"/>
      <c r="J19" s="112"/>
      <c r="K19" s="112"/>
      <c r="L19" s="112"/>
    </row>
    <row r="20" spans="1:26" s="131" customFormat="1" ht="40.5" customHeight="1" x14ac:dyDescent="0.35">
      <c r="A20" s="136" t="s">
        <v>281</v>
      </c>
      <c r="B20" s="140"/>
      <c r="C20" s="74" t="s">
        <v>280</v>
      </c>
      <c r="D20" s="75"/>
      <c r="E20" s="76"/>
      <c r="F20" s="112"/>
      <c r="G20" s="112"/>
      <c r="H20" s="112"/>
      <c r="I20" s="112"/>
      <c r="J20" s="112"/>
      <c r="K20" s="112"/>
      <c r="L20" s="112"/>
    </row>
    <row r="21" spans="1:26" s="131" customFormat="1" ht="15.5" x14ac:dyDescent="0.35">
      <c r="B21" s="141"/>
      <c r="C21" s="141"/>
      <c r="D21" s="132"/>
      <c r="E21" s="142"/>
      <c r="F21" s="132"/>
      <c r="G21" s="142"/>
      <c r="H21" s="132"/>
      <c r="I21" s="132"/>
      <c r="J21" s="132"/>
      <c r="K21" s="132"/>
      <c r="L21" s="132"/>
      <c r="M21" s="132"/>
    </row>
    <row r="22" spans="1:26" s="131" customFormat="1" ht="15.5" x14ac:dyDescent="0.35">
      <c r="B22" s="131" t="s">
        <v>282</v>
      </c>
      <c r="D22" s="79"/>
      <c r="E22" s="143"/>
      <c r="F22" s="79"/>
      <c r="G22" s="143"/>
      <c r="H22" s="79"/>
      <c r="I22" s="79"/>
      <c r="J22" s="79"/>
      <c r="K22" s="79"/>
      <c r="L22" s="79"/>
    </row>
    <row r="23" spans="1:26" s="8" customFormat="1" ht="14" x14ac:dyDescent="0.3">
      <c r="B23" s="144" t="s">
        <v>283</v>
      </c>
      <c r="C23" s="144"/>
      <c r="D23" s="79"/>
      <c r="E23" s="143"/>
      <c r="F23" s="143"/>
      <c r="G23" s="143"/>
      <c r="H23" s="79"/>
      <c r="I23" s="79"/>
      <c r="J23" s="79"/>
      <c r="K23" s="79"/>
      <c r="L23" s="79"/>
    </row>
    <row r="24" spans="1:26" s="8" customFormat="1" ht="14" x14ac:dyDescent="0.3">
      <c r="B24" s="145" t="s">
        <v>284</v>
      </c>
      <c r="C24" s="145"/>
      <c r="D24" s="146"/>
      <c r="E24" s="143"/>
      <c r="F24" s="143"/>
      <c r="G24" s="143"/>
      <c r="H24" s="79"/>
      <c r="I24" s="79"/>
      <c r="J24" s="79"/>
      <c r="K24" s="79"/>
      <c r="L24" s="79"/>
    </row>
    <row r="25" spans="1:26" s="8" customFormat="1" ht="14.25" customHeight="1" x14ac:dyDescent="0.35">
      <c r="B25" s="146" t="s">
        <v>285</v>
      </c>
      <c r="C25" s="146"/>
      <c r="D25" s="146"/>
      <c r="E25" s="146"/>
      <c r="F25" s="146"/>
      <c r="G25" s="146"/>
      <c r="H25" s="146"/>
      <c r="I25" s="146"/>
      <c r="J25" s="146"/>
      <c r="K25" s="146"/>
      <c r="L25" s="146"/>
      <c r="M25" s="147"/>
      <c r="N25" s="147"/>
      <c r="O25" s="147"/>
      <c r="P25" s="147"/>
      <c r="Q25" s="147"/>
      <c r="R25" s="147"/>
      <c r="S25" s="147"/>
      <c r="T25" s="147"/>
      <c r="U25" s="147"/>
      <c r="V25" s="147"/>
      <c r="W25" s="147"/>
      <c r="X25" s="147"/>
      <c r="Y25" s="147"/>
      <c r="Z25" s="147"/>
    </row>
    <row r="26" spans="1:26" s="8" customFormat="1" ht="14.25" customHeight="1" x14ac:dyDescent="0.35">
      <c r="B26" s="146" t="s">
        <v>286</v>
      </c>
      <c r="C26" s="146"/>
      <c r="D26" s="146"/>
      <c r="E26" s="146"/>
      <c r="F26" s="146"/>
      <c r="G26" s="146"/>
      <c r="H26" s="146"/>
      <c r="I26" s="146"/>
      <c r="J26" s="146"/>
      <c r="K26" s="146"/>
      <c r="L26" s="146"/>
      <c r="M26" s="147"/>
      <c r="N26" s="147"/>
      <c r="O26" s="147"/>
      <c r="P26" s="147"/>
      <c r="Q26" s="147"/>
      <c r="R26" s="147"/>
      <c r="S26" s="147"/>
      <c r="T26" s="147"/>
      <c r="U26" s="147"/>
      <c r="V26" s="147"/>
      <c r="W26" s="147"/>
      <c r="X26" s="147"/>
      <c r="Y26" s="147"/>
      <c r="Z26" s="147"/>
    </row>
    <row r="27" spans="1:26" s="8" customFormat="1" ht="14" x14ac:dyDescent="0.3">
      <c r="D27" s="79"/>
      <c r="E27" s="143"/>
      <c r="F27" s="143"/>
      <c r="G27" s="143"/>
      <c r="H27" s="79"/>
      <c r="I27" s="79"/>
      <c r="J27" s="79"/>
      <c r="K27" s="79"/>
      <c r="L27" s="79"/>
    </row>
    <row r="28" spans="1:26" s="8" customFormat="1" ht="14" x14ac:dyDescent="0.3">
      <c r="B28" s="79"/>
      <c r="C28" s="79"/>
      <c r="D28" s="79"/>
      <c r="E28" s="143"/>
      <c r="F28" s="143"/>
      <c r="G28" s="143"/>
      <c r="H28" s="79"/>
      <c r="I28" s="79"/>
      <c r="J28" s="79"/>
      <c r="K28" s="79"/>
      <c r="L28" s="79"/>
    </row>
    <row r="29" spans="1:26" s="8" customFormat="1" ht="14" x14ac:dyDescent="0.3">
      <c r="E29" s="10"/>
      <c r="F29" s="10"/>
      <c r="G29" s="10"/>
    </row>
  </sheetData>
  <sheetProtection password="87C6" sheet="1" objects="1" scenarios="1"/>
  <mergeCells count="14">
    <mergeCell ref="M4:N4"/>
    <mergeCell ref="O4:P4"/>
    <mergeCell ref="A15:H15"/>
    <mergeCell ref="A17:E17"/>
    <mergeCell ref="B1:F1"/>
    <mergeCell ref="G4:H4"/>
    <mergeCell ref="I4:J4"/>
    <mergeCell ref="K4:L4"/>
    <mergeCell ref="A18:B18"/>
    <mergeCell ref="A19:B19"/>
    <mergeCell ref="A20:B20"/>
    <mergeCell ref="C18:E18"/>
    <mergeCell ref="C19:E19"/>
    <mergeCell ref="C20:E20"/>
  </mergeCells>
  <dataValidations count="1">
    <dataValidation type="list" allowBlank="1" showInputMessage="1" showErrorMessage="1" sqref="F3:G3">
      <formula1>$W$2:$W$2</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3B243E6-37AA-4EB7-AC77-8006761558E9}">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18620FD-3DBC-4D66-BAFA-E32E5DF204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LV LOS 1 Bürodrehstuhl</vt:lpstr>
      <vt:lpstr>Preisblatt LOS 1</vt:lpstr>
      <vt:lpstr>'LV LOS 1 Bürodrehstuhl'!Druckbereich</vt:lpstr>
      <vt:lpstr>'LV LOS 1 Bürodrehstuhl'!Drucktitel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2021-01-06T21:35:39Z</cp:lastPrinted>
  <dcterms:created xsi:type="dcterms:W3CDTF">2012-08-09T12:04:50Z</dcterms:created>
  <dcterms:modified xsi:type="dcterms:W3CDTF">2026-02-27T10:51:05Z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